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bsw.sharepoint.com/sites/ITKSuedwest/dBOS/Freigegebene Dokumente/06_Projektübergreifende Unterlagen/15_RV Montage BOS-DF/Leistungsverzeichnis/"/>
    </mc:Choice>
  </mc:AlternateContent>
  <xr:revisionPtr revIDLastSave="6" documentId="8_{A0A259FF-BAAA-4284-8FAB-281A8E6BA7D0}" xr6:coauthVersionLast="47" xr6:coauthVersionMax="47" xr10:uidLastSave="{D0188894-FF2B-43B4-800B-73D6D751B2D5}"/>
  <bookViews>
    <workbookView xWindow="-120" yWindow="-120" windowWidth="29040" windowHeight="17640" xr2:uid="{00000000-000D-0000-FFFF-FFFF00000000}"/>
  </bookViews>
  <sheets>
    <sheet name="GAEB" sheetId="2" r:id="rId1"/>
    <sheet name="Kalkulation" sheetId="4" r:id="rId2"/>
    <sheet name="Config" sheetId="5" state="veryHidden" r:id="rId3"/>
  </sheets>
  <definedNames>
    <definedName name="_xlnm.Print_Titles" localSheetId="0">GAEB!1:3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18" i="2" l="1"/>
  <c r="F1021" i="2"/>
  <c r="F1022" i="2"/>
  <c r="D2" i="4"/>
  <c r="F669" i="2" s="1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F1017" i="2" l="1"/>
  <c r="F1013" i="2"/>
  <c r="F1009" i="2"/>
  <c r="F1005" i="2"/>
  <c r="F1001" i="2"/>
  <c r="F997" i="2"/>
  <c r="F990" i="2"/>
  <c r="F983" i="2"/>
  <c r="F979" i="2"/>
  <c r="F975" i="2"/>
  <c r="F971" i="2"/>
  <c r="F967" i="2"/>
  <c r="F963" i="2"/>
  <c r="F959" i="2"/>
  <c r="F955" i="2"/>
  <c r="F951" i="2"/>
  <c r="F947" i="2"/>
  <c r="F940" i="2"/>
  <c r="F936" i="2"/>
  <c r="F929" i="2"/>
  <c r="F925" i="2"/>
  <c r="F921" i="2"/>
  <c r="F917" i="2"/>
  <c r="F913" i="2"/>
  <c r="F909" i="2"/>
  <c r="F905" i="2"/>
  <c r="F901" i="2"/>
  <c r="F897" i="2"/>
  <c r="F893" i="2"/>
  <c r="F889" i="2"/>
  <c r="F885" i="2"/>
  <c r="F881" i="2"/>
  <c r="F877" i="2"/>
  <c r="F873" i="2"/>
  <c r="F869" i="2"/>
  <c r="F865" i="2"/>
  <c r="F861" i="2"/>
  <c r="F857" i="2"/>
  <c r="F853" i="2"/>
  <c r="F849" i="2"/>
  <c r="F845" i="2"/>
  <c r="F841" i="2"/>
  <c r="F837" i="2"/>
  <c r="F833" i="2"/>
  <c r="F829" i="2"/>
  <c r="F825" i="2"/>
  <c r="F821" i="2"/>
  <c r="F814" i="2"/>
  <c r="F810" i="2"/>
  <c r="F806" i="2"/>
  <c r="F802" i="2"/>
  <c r="F798" i="2"/>
  <c r="F794" i="2"/>
  <c r="F790" i="2"/>
  <c r="F786" i="2"/>
  <c r="F782" i="2"/>
  <c r="F778" i="2"/>
  <c r="F774" i="2"/>
  <c r="F770" i="2"/>
  <c r="F766" i="2"/>
  <c r="F762" i="2"/>
  <c r="F758" i="2"/>
  <c r="F754" i="2"/>
  <c r="F750" i="2"/>
  <c r="F746" i="2"/>
  <c r="F742" i="2"/>
  <c r="F738" i="2"/>
  <c r="F734" i="2"/>
  <c r="F730" i="2"/>
  <c r="F726" i="2"/>
  <c r="F722" i="2"/>
  <c r="F718" i="2"/>
  <c r="F714" i="2"/>
  <c r="F710" i="2"/>
  <c r="F705" i="2"/>
  <c r="F700" i="2"/>
  <c r="F695" i="2"/>
  <c r="F686" i="2"/>
  <c r="F679" i="2"/>
  <c r="F665" i="2"/>
  <c r="F1020" i="2"/>
  <c r="F1016" i="2"/>
  <c r="F1012" i="2"/>
  <c r="F1008" i="2"/>
  <c r="F1004" i="2"/>
  <c r="F1000" i="2"/>
  <c r="F996" i="2"/>
  <c r="F989" i="2"/>
  <c r="F982" i="2"/>
  <c r="F978" i="2"/>
  <c r="F974" i="2"/>
  <c r="F970" i="2"/>
  <c r="F966" i="2"/>
  <c r="F962" i="2"/>
  <c r="F958" i="2"/>
  <c r="F954" i="2"/>
  <c r="F950" i="2"/>
  <c r="F943" i="2"/>
  <c r="F939" i="2"/>
  <c r="F935" i="2"/>
  <c r="F928" i="2"/>
  <c r="F924" i="2"/>
  <c r="F920" i="2"/>
  <c r="F916" i="2"/>
  <c r="F912" i="2"/>
  <c r="F908" i="2"/>
  <c r="F904" i="2"/>
  <c r="F900" i="2"/>
  <c r="F896" i="2"/>
  <c r="F892" i="2"/>
  <c r="F888" i="2"/>
  <c r="F884" i="2"/>
  <c r="F880" i="2"/>
  <c r="F876" i="2"/>
  <c r="F872" i="2"/>
  <c r="F868" i="2"/>
  <c r="F864" i="2"/>
  <c r="F860" i="2"/>
  <c r="F856" i="2"/>
  <c r="F852" i="2"/>
  <c r="F848" i="2"/>
  <c r="F844" i="2"/>
  <c r="F840" i="2"/>
  <c r="F836" i="2"/>
  <c r="F832" i="2"/>
  <c r="F828" i="2"/>
  <c r="F824" i="2"/>
  <c r="F820" i="2"/>
  <c r="F813" i="2"/>
  <c r="F809" i="2"/>
  <c r="F805" i="2"/>
  <c r="F801" i="2"/>
  <c r="F797" i="2"/>
  <c r="F793" i="2"/>
  <c r="F789" i="2"/>
  <c r="F785" i="2"/>
  <c r="F781" i="2"/>
  <c r="F777" i="2"/>
  <c r="F773" i="2"/>
  <c r="F769" i="2"/>
  <c r="F765" i="2"/>
  <c r="F761" i="2"/>
  <c r="F757" i="2"/>
  <c r="F753" i="2"/>
  <c r="F749" i="2"/>
  <c r="F745" i="2"/>
  <c r="F741" i="2"/>
  <c r="F737" i="2"/>
  <c r="F733" i="2"/>
  <c r="F729" i="2"/>
  <c r="F725" i="2"/>
  <c r="F721" i="2"/>
  <c r="F717" i="2"/>
  <c r="F713" i="2"/>
  <c r="F709" i="2"/>
  <c r="F704" i="2"/>
  <c r="F699" i="2"/>
  <c r="F693" i="2"/>
  <c r="F685" i="2"/>
  <c r="F677" i="2"/>
  <c r="F661" i="2"/>
  <c r="F1023" i="2"/>
  <c r="F1019" i="2"/>
  <c r="F1015" i="2"/>
  <c r="F1011" i="2"/>
  <c r="F1007" i="2"/>
  <c r="F1003" i="2"/>
  <c r="F999" i="2"/>
  <c r="F995" i="2"/>
  <c r="F988" i="2"/>
  <c r="F981" i="2"/>
  <c r="F977" i="2"/>
  <c r="F973" i="2"/>
  <c r="F969" i="2"/>
  <c r="F965" i="2"/>
  <c r="F961" i="2"/>
  <c r="F957" i="2"/>
  <c r="F953" i="2"/>
  <c r="F949" i="2"/>
  <c r="F942" i="2"/>
  <c r="F938" i="2"/>
  <c r="F931" i="2"/>
  <c r="F927" i="2"/>
  <c r="F923" i="2"/>
  <c r="F919" i="2"/>
  <c r="F915" i="2"/>
  <c r="F911" i="2"/>
  <c r="F907" i="2"/>
  <c r="F903" i="2"/>
  <c r="F899" i="2"/>
  <c r="F895" i="2"/>
  <c r="F891" i="2"/>
  <c r="F887" i="2"/>
  <c r="F883" i="2"/>
  <c r="F879" i="2"/>
  <c r="F875" i="2"/>
  <c r="F871" i="2"/>
  <c r="F867" i="2"/>
  <c r="F863" i="2"/>
  <c r="F859" i="2"/>
  <c r="F855" i="2"/>
  <c r="F851" i="2"/>
  <c r="F847" i="2"/>
  <c r="F843" i="2"/>
  <c r="F839" i="2"/>
  <c r="F835" i="2"/>
  <c r="F831" i="2"/>
  <c r="F827" i="2"/>
  <c r="F823" i="2"/>
  <c r="F816" i="2"/>
  <c r="F812" i="2"/>
  <c r="F808" i="2"/>
  <c r="F804" i="2"/>
  <c r="F800" i="2"/>
  <c r="F796" i="2"/>
  <c r="F792" i="2"/>
  <c r="F788" i="2"/>
  <c r="F784" i="2"/>
  <c r="F780" i="2"/>
  <c r="F776" i="2"/>
  <c r="F772" i="2"/>
  <c r="F768" i="2"/>
  <c r="F764" i="2"/>
  <c r="F760" i="2"/>
  <c r="F756" i="2"/>
  <c r="F752" i="2"/>
  <c r="F748" i="2"/>
  <c r="F744" i="2"/>
  <c r="F740" i="2"/>
  <c r="F736" i="2"/>
  <c r="F732" i="2"/>
  <c r="F728" i="2"/>
  <c r="F724" i="2"/>
  <c r="F720" i="2"/>
  <c r="F716" i="2"/>
  <c r="F712" i="2"/>
  <c r="F708" i="2"/>
  <c r="F703" i="2"/>
  <c r="F697" i="2"/>
  <c r="F692" i="2"/>
  <c r="F683" i="2"/>
  <c r="F673" i="2"/>
  <c r="F1014" i="2"/>
  <c r="F1010" i="2"/>
  <c r="F1006" i="2"/>
  <c r="F1002" i="2"/>
  <c r="F998" i="2"/>
  <c r="F994" i="2"/>
  <c r="F987" i="2"/>
  <c r="F980" i="2"/>
  <c r="F976" i="2"/>
  <c r="F972" i="2"/>
  <c r="F968" i="2"/>
  <c r="F964" i="2"/>
  <c r="F960" i="2"/>
  <c r="F956" i="2"/>
  <c r="F952" i="2"/>
  <c r="F948" i="2"/>
  <c r="F941" i="2"/>
  <c r="F937" i="2"/>
  <c r="F930" i="2"/>
  <c r="F926" i="2"/>
  <c r="F922" i="2"/>
  <c r="F918" i="2"/>
  <c r="F914" i="2"/>
  <c r="F910" i="2"/>
  <c r="F906" i="2"/>
  <c r="F902" i="2"/>
  <c r="F898" i="2"/>
  <c r="F894" i="2"/>
  <c r="F890" i="2"/>
  <c r="F886" i="2"/>
  <c r="F882" i="2"/>
  <c r="F878" i="2"/>
  <c r="F874" i="2"/>
  <c r="F870" i="2"/>
  <c r="F866" i="2"/>
  <c r="F862" i="2"/>
  <c r="F858" i="2"/>
  <c r="F854" i="2"/>
  <c r="F850" i="2"/>
  <c r="F846" i="2"/>
  <c r="F842" i="2"/>
  <c r="F838" i="2"/>
  <c r="F834" i="2"/>
  <c r="F830" i="2"/>
  <c r="F826" i="2"/>
  <c r="F822" i="2"/>
  <c r="F815" i="2"/>
  <c r="F811" i="2"/>
  <c r="F807" i="2"/>
  <c r="F803" i="2"/>
  <c r="F799" i="2"/>
  <c r="F795" i="2"/>
  <c r="F791" i="2"/>
  <c r="F787" i="2"/>
  <c r="F783" i="2"/>
  <c r="F779" i="2"/>
  <c r="F775" i="2"/>
  <c r="F771" i="2"/>
  <c r="F767" i="2"/>
  <c r="F763" i="2"/>
  <c r="F759" i="2"/>
  <c r="F755" i="2"/>
  <c r="F751" i="2"/>
  <c r="F747" i="2"/>
  <c r="F743" i="2"/>
  <c r="F739" i="2"/>
  <c r="F735" i="2"/>
  <c r="F731" i="2"/>
  <c r="F727" i="2"/>
  <c r="F723" i="2"/>
  <c r="F719" i="2"/>
  <c r="F715" i="2"/>
  <c r="F711" i="2"/>
  <c r="F707" i="2"/>
  <c r="F701" i="2"/>
  <c r="F696" i="2"/>
  <c r="F687" i="2"/>
  <c r="F681" i="2"/>
  <c r="F20" i="2"/>
  <c r="F22" i="2"/>
  <c r="F24" i="2"/>
  <c r="F26" i="2"/>
  <c r="F28" i="2"/>
  <c r="F31" i="2"/>
  <c r="F35" i="2"/>
  <c r="F39" i="2"/>
  <c r="F46" i="2"/>
  <c r="F50" i="2"/>
  <c r="F54" i="2"/>
  <c r="F58" i="2"/>
  <c r="F65" i="2"/>
  <c r="F69" i="2"/>
  <c r="F73" i="2"/>
  <c r="F77" i="2"/>
  <c r="F81" i="2"/>
  <c r="F30" i="2"/>
  <c r="F34" i="2"/>
  <c r="F38" i="2"/>
  <c r="F45" i="2"/>
  <c r="F49" i="2"/>
  <c r="F53" i="2"/>
  <c r="F57" i="2"/>
  <c r="F61" i="2"/>
  <c r="F68" i="2"/>
  <c r="F72" i="2"/>
  <c r="F76" i="2"/>
  <c r="F80" i="2"/>
  <c r="F84" i="2"/>
  <c r="F88" i="2"/>
  <c r="F92" i="2"/>
  <c r="F96" i="2"/>
  <c r="F100" i="2"/>
  <c r="F104" i="2"/>
  <c r="F111" i="2"/>
  <c r="F19" i="2"/>
  <c r="F21" i="2"/>
  <c r="F23" i="2"/>
  <c r="F25" i="2"/>
  <c r="F27" i="2"/>
  <c r="F29" i="2"/>
  <c r="F33" i="2"/>
  <c r="F37" i="2"/>
  <c r="F41" i="2"/>
  <c r="F48" i="2"/>
  <c r="F52" i="2"/>
  <c r="F56" i="2"/>
  <c r="F60" i="2"/>
  <c r="F67" i="2"/>
  <c r="F71" i="2"/>
  <c r="F75" i="2"/>
  <c r="F79" i="2"/>
  <c r="F83" i="2"/>
  <c r="F87" i="2"/>
  <c r="F32" i="2"/>
  <c r="F36" i="2"/>
  <c r="F40" i="2"/>
  <c r="F47" i="2"/>
  <c r="F51" i="2"/>
  <c r="F55" i="2"/>
  <c r="F59" i="2"/>
  <c r="F66" i="2"/>
  <c r="F70" i="2"/>
  <c r="F74" i="2"/>
  <c r="F78" i="2"/>
  <c r="F82" i="2"/>
  <c r="F86" i="2"/>
  <c r="F90" i="2"/>
  <c r="F94" i="2"/>
  <c r="F98" i="2"/>
  <c r="F102" i="2"/>
  <c r="F109" i="2"/>
  <c r="F112" i="2"/>
  <c r="F115" i="2"/>
  <c r="F119" i="2"/>
  <c r="F123" i="2"/>
  <c r="F127" i="2"/>
  <c r="F131" i="2"/>
  <c r="F135" i="2"/>
  <c r="F139" i="2"/>
  <c r="F143" i="2"/>
  <c r="F147" i="2"/>
  <c r="F234" i="2"/>
  <c r="F236" i="2"/>
  <c r="F238" i="2"/>
  <c r="F239" i="2"/>
  <c r="F241" i="2"/>
  <c r="F243" i="2"/>
  <c r="F245" i="2"/>
  <c r="F247" i="2"/>
  <c r="F249" i="2"/>
  <c r="F251" i="2"/>
  <c r="F255" i="2"/>
  <c r="F257" i="2"/>
  <c r="F259" i="2"/>
  <c r="F261" i="2"/>
  <c r="F263" i="2"/>
  <c r="F265" i="2"/>
  <c r="F267" i="2"/>
  <c r="F269" i="2"/>
  <c r="F271" i="2"/>
  <c r="F272" i="2"/>
  <c r="F274" i="2"/>
  <c r="F276" i="2"/>
  <c r="F278" i="2"/>
  <c r="F282" i="2"/>
  <c r="F284" i="2"/>
  <c r="F286" i="2"/>
  <c r="F288" i="2"/>
  <c r="F290" i="2"/>
  <c r="F292" i="2"/>
  <c r="F294" i="2"/>
  <c r="F295" i="2"/>
  <c r="F114" i="2"/>
  <c r="F118" i="2"/>
  <c r="F122" i="2"/>
  <c r="F126" i="2"/>
  <c r="F130" i="2"/>
  <c r="F134" i="2"/>
  <c r="F138" i="2"/>
  <c r="F142" i="2"/>
  <c r="F146" i="2"/>
  <c r="F150" i="2"/>
  <c r="F154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89" i="2"/>
  <c r="F91" i="2"/>
  <c r="F93" i="2"/>
  <c r="F95" i="2"/>
  <c r="F97" i="2"/>
  <c r="F99" i="2"/>
  <c r="F101" i="2"/>
  <c r="F103" i="2"/>
  <c r="F108" i="2"/>
  <c r="F113" i="2"/>
  <c r="F117" i="2"/>
  <c r="F121" i="2"/>
  <c r="F125" i="2"/>
  <c r="F129" i="2"/>
  <c r="F133" i="2"/>
  <c r="F137" i="2"/>
  <c r="F141" i="2"/>
  <c r="F145" i="2"/>
  <c r="F149" i="2"/>
  <c r="F153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85" i="2"/>
  <c r="F110" i="2"/>
  <c r="F116" i="2"/>
  <c r="F120" i="2"/>
  <c r="F124" i="2"/>
  <c r="F128" i="2"/>
  <c r="F132" i="2"/>
  <c r="F136" i="2"/>
  <c r="F140" i="2"/>
  <c r="F144" i="2"/>
  <c r="F148" i="2"/>
  <c r="F152" i="2"/>
  <c r="F156" i="2"/>
  <c r="F151" i="2"/>
  <c r="F155" i="2"/>
  <c r="F235" i="2"/>
  <c r="F237" i="2"/>
  <c r="F240" i="2"/>
  <c r="F242" i="2"/>
  <c r="F244" i="2"/>
  <c r="F246" i="2"/>
  <c r="F248" i="2"/>
  <c r="F250" i="2"/>
  <c r="F252" i="2"/>
  <c r="F253" i="2"/>
  <c r="F254" i="2"/>
  <c r="F256" i="2"/>
  <c r="F258" i="2"/>
  <c r="F260" i="2"/>
  <c r="F262" i="2"/>
  <c r="F264" i="2"/>
  <c r="F266" i="2"/>
  <c r="F268" i="2"/>
  <c r="F270" i="2"/>
  <c r="F273" i="2"/>
  <c r="F275" i="2"/>
  <c r="F277" i="2"/>
  <c r="F279" i="2"/>
  <c r="F280" i="2"/>
  <c r="F281" i="2"/>
  <c r="F283" i="2"/>
  <c r="F285" i="2"/>
  <c r="F287" i="2"/>
  <c r="F289" i="2"/>
  <c r="F291" i="2"/>
  <c r="F293" i="2"/>
  <c r="F217" i="2"/>
  <c r="F221" i="2"/>
  <c r="F225" i="2"/>
  <c r="F229" i="2"/>
  <c r="F181" i="2"/>
  <c r="F216" i="2"/>
  <c r="F220" i="2"/>
  <c r="F219" i="2"/>
  <c r="F223" i="2"/>
  <c r="F218" i="2"/>
  <c r="F222" i="2"/>
  <c r="F226" i="2"/>
  <c r="F224" i="2"/>
  <c r="F231" i="2"/>
  <c r="F296" i="2"/>
  <c r="F300" i="2"/>
  <c r="F304" i="2"/>
  <c r="F308" i="2"/>
  <c r="F312" i="2"/>
  <c r="F316" i="2"/>
  <c r="F320" i="2"/>
  <c r="F324" i="2"/>
  <c r="F328" i="2"/>
  <c r="F332" i="2"/>
  <c r="F336" i="2"/>
  <c r="F340" i="2"/>
  <c r="F344" i="2"/>
  <c r="F348" i="2"/>
  <c r="F352" i="2"/>
  <c r="F356" i="2"/>
  <c r="F360" i="2"/>
  <c r="F364" i="2"/>
  <c r="F368" i="2"/>
  <c r="F372" i="2"/>
  <c r="F379" i="2"/>
  <c r="F383" i="2"/>
  <c r="F228" i="2"/>
  <c r="F299" i="2"/>
  <c r="F303" i="2"/>
  <c r="F307" i="2"/>
  <c r="F311" i="2"/>
  <c r="F315" i="2"/>
  <c r="F319" i="2"/>
  <c r="F323" i="2"/>
  <c r="F327" i="2"/>
  <c r="F331" i="2"/>
  <c r="F335" i="2"/>
  <c r="F339" i="2"/>
  <c r="F343" i="2"/>
  <c r="F347" i="2"/>
  <c r="F351" i="2"/>
  <c r="F355" i="2"/>
  <c r="F359" i="2"/>
  <c r="F363" i="2"/>
  <c r="F367" i="2"/>
  <c r="F371" i="2"/>
  <c r="F378" i="2"/>
  <c r="F382" i="2"/>
  <c r="F389" i="2"/>
  <c r="F393" i="2"/>
  <c r="F397" i="2"/>
  <c r="F401" i="2"/>
  <c r="F405" i="2"/>
  <c r="F409" i="2"/>
  <c r="F413" i="2"/>
  <c r="F417" i="2"/>
  <c r="F421" i="2"/>
  <c r="F425" i="2"/>
  <c r="F429" i="2"/>
  <c r="F227" i="2"/>
  <c r="F230" i="2"/>
  <c r="F298" i="2"/>
  <c r="F302" i="2"/>
  <c r="F306" i="2"/>
  <c r="F310" i="2"/>
  <c r="F314" i="2"/>
  <c r="F318" i="2"/>
  <c r="F322" i="2"/>
  <c r="F326" i="2"/>
  <c r="F330" i="2"/>
  <c r="F334" i="2"/>
  <c r="F338" i="2"/>
  <c r="F342" i="2"/>
  <c r="F346" i="2"/>
  <c r="F350" i="2"/>
  <c r="F354" i="2"/>
  <c r="F358" i="2"/>
  <c r="F362" i="2"/>
  <c r="F366" i="2"/>
  <c r="F370" i="2"/>
  <c r="F377" i="2"/>
  <c r="F381" i="2"/>
  <c r="F385" i="2"/>
  <c r="F392" i="2"/>
  <c r="F396" i="2"/>
  <c r="F297" i="2"/>
  <c r="F301" i="2"/>
  <c r="F305" i="2"/>
  <c r="F309" i="2"/>
  <c r="F313" i="2"/>
  <c r="F317" i="2"/>
  <c r="F321" i="2"/>
  <c r="F325" i="2"/>
  <c r="F329" i="2"/>
  <c r="F333" i="2"/>
  <c r="F337" i="2"/>
  <c r="F341" i="2"/>
  <c r="F345" i="2"/>
  <c r="F349" i="2"/>
  <c r="F353" i="2"/>
  <c r="F357" i="2"/>
  <c r="F361" i="2"/>
  <c r="F365" i="2"/>
  <c r="F369" i="2"/>
  <c r="F373" i="2"/>
  <c r="F380" i="2"/>
  <c r="F384" i="2"/>
  <c r="F391" i="2"/>
  <c r="F395" i="2"/>
  <c r="F399" i="2"/>
  <c r="F403" i="2"/>
  <c r="F407" i="2"/>
  <c r="F411" i="2"/>
  <c r="F415" i="2"/>
  <c r="F419" i="2"/>
  <c r="F423" i="2"/>
  <c r="F427" i="2"/>
  <c r="F431" i="2"/>
  <c r="F398" i="2"/>
  <c r="F400" i="2"/>
  <c r="F402" i="2"/>
  <c r="F404" i="2"/>
  <c r="F406" i="2"/>
  <c r="F408" i="2"/>
  <c r="F410" i="2"/>
  <c r="F412" i="2"/>
  <c r="F414" i="2"/>
  <c r="F416" i="2"/>
  <c r="F418" i="2"/>
  <c r="F420" i="2"/>
  <c r="F422" i="2"/>
  <c r="F424" i="2"/>
  <c r="F426" i="2"/>
  <c r="F428" i="2"/>
  <c r="F430" i="2"/>
  <c r="F432" i="2"/>
  <c r="F436" i="2"/>
  <c r="F440" i="2"/>
  <c r="F444" i="2"/>
  <c r="F394" i="2"/>
  <c r="F435" i="2"/>
  <c r="F439" i="2"/>
  <c r="F443" i="2"/>
  <c r="F447" i="2"/>
  <c r="F451" i="2"/>
  <c r="F455" i="2"/>
  <c r="F459" i="2"/>
  <c r="F463" i="2"/>
  <c r="F467" i="2"/>
  <c r="F471" i="2"/>
  <c r="F475" i="2"/>
  <c r="F479" i="2"/>
  <c r="F483" i="2"/>
  <c r="F487" i="2"/>
  <c r="F491" i="2"/>
  <c r="F495" i="2"/>
  <c r="F499" i="2"/>
  <c r="F503" i="2"/>
  <c r="F507" i="2"/>
  <c r="F434" i="2"/>
  <c r="F438" i="2"/>
  <c r="F442" i="2"/>
  <c r="F446" i="2"/>
  <c r="F450" i="2"/>
  <c r="F454" i="2"/>
  <c r="F458" i="2"/>
  <c r="F462" i="2"/>
  <c r="F466" i="2"/>
  <c r="F470" i="2"/>
  <c r="F474" i="2"/>
  <c r="F478" i="2"/>
  <c r="F482" i="2"/>
  <c r="F486" i="2"/>
  <c r="F490" i="2"/>
  <c r="F494" i="2"/>
  <c r="F498" i="2"/>
  <c r="F502" i="2"/>
  <c r="F506" i="2"/>
  <c r="F510" i="2"/>
  <c r="F514" i="2"/>
  <c r="F518" i="2"/>
  <c r="F519" i="2"/>
  <c r="F390" i="2"/>
  <c r="F433" i="2"/>
  <c r="F437" i="2"/>
  <c r="F441" i="2"/>
  <c r="F445" i="2"/>
  <c r="F449" i="2"/>
  <c r="F453" i="2"/>
  <c r="F457" i="2"/>
  <c r="F461" i="2"/>
  <c r="F465" i="2"/>
  <c r="F469" i="2"/>
  <c r="F473" i="2"/>
  <c r="F477" i="2"/>
  <c r="F481" i="2"/>
  <c r="F485" i="2"/>
  <c r="F489" i="2"/>
  <c r="F493" i="2"/>
  <c r="F497" i="2"/>
  <c r="F501" i="2"/>
  <c r="F505" i="2"/>
  <c r="F509" i="2"/>
  <c r="F513" i="2"/>
  <c r="F517" i="2"/>
  <c r="F520" i="2"/>
  <c r="F524" i="2"/>
  <c r="F528" i="2"/>
  <c r="F532" i="2"/>
  <c r="F536" i="2"/>
  <c r="F540" i="2"/>
  <c r="F544" i="2"/>
  <c r="F548" i="2"/>
  <c r="F552" i="2"/>
  <c r="F556" i="2"/>
  <c r="F560" i="2"/>
  <c r="F564" i="2"/>
  <c r="F568" i="2"/>
  <c r="F572" i="2"/>
  <c r="F576" i="2"/>
  <c r="F580" i="2"/>
  <c r="F584" i="2"/>
  <c r="F588" i="2"/>
  <c r="F592" i="2"/>
  <c r="F596" i="2"/>
  <c r="F600" i="2"/>
  <c r="F604" i="2"/>
  <c r="F608" i="2"/>
  <c r="F612" i="2"/>
  <c r="F616" i="2"/>
  <c r="F620" i="2"/>
  <c r="F624" i="2"/>
  <c r="F628" i="2"/>
  <c r="F632" i="2"/>
  <c r="F636" i="2"/>
  <c r="F640" i="2"/>
  <c r="F644" i="2"/>
  <c r="F648" i="2"/>
  <c r="F652" i="2"/>
  <c r="F656" i="2"/>
  <c r="F660" i="2"/>
  <c r="F664" i="2"/>
  <c r="F668" i="2"/>
  <c r="F672" i="2"/>
  <c r="F676" i="2"/>
  <c r="F680" i="2"/>
  <c r="F684" i="2"/>
  <c r="F688" i="2"/>
  <c r="F694" i="2"/>
  <c r="F698" i="2"/>
  <c r="F702" i="2"/>
  <c r="F706" i="2"/>
  <c r="F448" i="2"/>
  <c r="F456" i="2"/>
  <c r="F464" i="2"/>
  <c r="F472" i="2"/>
  <c r="F480" i="2"/>
  <c r="F488" i="2"/>
  <c r="F496" i="2"/>
  <c r="F504" i="2"/>
  <c r="F511" i="2"/>
  <c r="F515" i="2"/>
  <c r="F523" i="2"/>
  <c r="F527" i="2"/>
  <c r="F531" i="2"/>
  <c r="F535" i="2"/>
  <c r="F539" i="2"/>
  <c r="F543" i="2"/>
  <c r="F547" i="2"/>
  <c r="F551" i="2"/>
  <c r="F555" i="2"/>
  <c r="F559" i="2"/>
  <c r="F563" i="2"/>
  <c r="F567" i="2"/>
  <c r="F571" i="2"/>
  <c r="F575" i="2"/>
  <c r="F579" i="2"/>
  <c r="F583" i="2"/>
  <c r="F587" i="2"/>
  <c r="F591" i="2"/>
  <c r="F595" i="2"/>
  <c r="F599" i="2"/>
  <c r="F603" i="2"/>
  <c r="F607" i="2"/>
  <c r="F611" i="2"/>
  <c r="F615" i="2"/>
  <c r="F619" i="2"/>
  <c r="F623" i="2"/>
  <c r="F627" i="2"/>
  <c r="F631" i="2"/>
  <c r="F635" i="2"/>
  <c r="F639" i="2"/>
  <c r="F643" i="2"/>
  <c r="F647" i="2"/>
  <c r="F651" i="2"/>
  <c r="F655" i="2"/>
  <c r="F659" i="2"/>
  <c r="F663" i="2"/>
  <c r="F667" i="2"/>
  <c r="F671" i="2"/>
  <c r="F675" i="2"/>
  <c r="F522" i="2"/>
  <c r="F526" i="2"/>
  <c r="F530" i="2"/>
  <c r="F534" i="2"/>
  <c r="F538" i="2"/>
  <c r="F542" i="2"/>
  <c r="F546" i="2"/>
  <c r="F550" i="2"/>
  <c r="F554" i="2"/>
  <c r="F558" i="2"/>
  <c r="F562" i="2"/>
  <c r="F566" i="2"/>
  <c r="F570" i="2"/>
  <c r="F574" i="2"/>
  <c r="F578" i="2"/>
  <c r="F582" i="2"/>
  <c r="F586" i="2"/>
  <c r="F590" i="2"/>
  <c r="F594" i="2"/>
  <c r="F598" i="2"/>
  <c r="F602" i="2"/>
  <c r="F606" i="2"/>
  <c r="F610" i="2"/>
  <c r="F614" i="2"/>
  <c r="F618" i="2"/>
  <c r="F622" i="2"/>
  <c r="F626" i="2"/>
  <c r="F630" i="2"/>
  <c r="F634" i="2"/>
  <c r="F638" i="2"/>
  <c r="F642" i="2"/>
  <c r="F646" i="2"/>
  <c r="F650" i="2"/>
  <c r="F654" i="2"/>
  <c r="F658" i="2"/>
  <c r="F662" i="2"/>
  <c r="F666" i="2"/>
  <c r="F670" i="2"/>
  <c r="F674" i="2"/>
  <c r="F678" i="2"/>
  <c r="F682" i="2"/>
  <c r="F452" i="2"/>
  <c r="F460" i="2"/>
  <c r="F468" i="2"/>
  <c r="F476" i="2"/>
  <c r="F484" i="2"/>
  <c r="F492" i="2"/>
  <c r="F500" i="2"/>
  <c r="F508" i="2"/>
  <c r="F512" i="2"/>
  <c r="F516" i="2"/>
  <c r="F521" i="2"/>
  <c r="F525" i="2"/>
  <c r="F529" i="2"/>
  <c r="F533" i="2"/>
  <c r="F537" i="2"/>
  <c r="F541" i="2"/>
  <c r="F545" i="2"/>
  <c r="F549" i="2"/>
  <c r="F553" i="2"/>
  <c r="F557" i="2"/>
  <c r="F561" i="2"/>
  <c r="F565" i="2"/>
  <c r="F569" i="2"/>
  <c r="F573" i="2"/>
  <c r="F577" i="2"/>
  <c r="F581" i="2"/>
  <c r="F585" i="2"/>
  <c r="F589" i="2"/>
  <c r="F593" i="2"/>
  <c r="F597" i="2"/>
  <c r="F601" i="2"/>
  <c r="F605" i="2"/>
  <c r="F609" i="2"/>
  <c r="F613" i="2"/>
  <c r="F617" i="2"/>
  <c r="F621" i="2"/>
  <c r="F625" i="2"/>
  <c r="F629" i="2"/>
  <c r="F633" i="2"/>
  <c r="F637" i="2"/>
  <c r="F641" i="2"/>
  <c r="F645" i="2"/>
  <c r="F649" i="2"/>
  <c r="F653" i="2"/>
  <c r="F657" i="2"/>
  <c r="F991" i="2" l="1"/>
  <c r="F386" i="2"/>
  <c r="F689" i="2"/>
  <c r="F182" i="2"/>
  <c r="F232" i="2"/>
  <c r="F1024" i="2"/>
  <c r="F817" i="2"/>
  <c r="F932" i="2"/>
  <c r="F944" i="2"/>
  <c r="F42" i="2"/>
  <c r="F62" i="2"/>
  <c r="F105" i="2"/>
  <c r="F374" i="2"/>
  <c r="F984" i="2"/>
  <c r="F1025" i="2" l="1"/>
</calcChain>
</file>

<file path=xl/sharedStrings.xml><?xml version="1.0" encoding="utf-8"?>
<sst xmlns="http://schemas.openxmlformats.org/spreadsheetml/2006/main" count="4962" uniqueCount="2024">
  <si>
    <t>LV RV LOS 1</t>
  </si>
  <si>
    <t>Projektname</t>
  </si>
  <si>
    <t>Ordnungszahl</t>
  </si>
  <si>
    <t>Kurztext</t>
  </si>
  <si>
    <t>Menge</t>
  </si>
  <si>
    <t>Einheit</t>
  </si>
  <si>
    <t>Einheitspreis</t>
  </si>
  <si>
    <t>Gesamtpreis</t>
  </si>
  <si>
    <t>Allgemeine Festlegungen</t>
  </si>
  <si>
    <t>01.</t>
  </si>
  <si>
    <t>Positionen Montage, Verkabelung und Stahlbau ITK-Anlagen</t>
  </si>
  <si>
    <t>01.01.</t>
  </si>
  <si>
    <t>Grundsätzliche Regelungen (LH Kapitel 1)</t>
  </si>
  <si>
    <t>Grundsätzliche Regelungen</t>
  </si>
  <si>
    <t>01.02.</t>
  </si>
  <si>
    <t>Übersicht der ITK-Komponenten (LH Kapitel 2)</t>
  </si>
  <si>
    <t>Übersicht der ITK-Komponenten</t>
  </si>
  <si>
    <t>01.03.</t>
  </si>
  <si>
    <t>Beistellung/Transport/Übergabe/Lagerung (LH Kapitel 3)</t>
  </si>
  <si>
    <t>Beistellung/Transport/Übergabe/Lagerung</t>
  </si>
  <si>
    <t>01.04.</t>
  </si>
  <si>
    <t>Baustelleneinrichtungen (LH Kapitel 4)</t>
  </si>
  <si>
    <t>Baustelleneinrichtungen, Gerüste, Absperrungen</t>
  </si>
  <si>
    <t>01.04.0010</t>
  </si>
  <si>
    <t>Baustellen einrichten und beräumen (LH 4.1.1/2) bis
Auftragswert 50T?</t>
  </si>
  <si>
    <t>psch</t>
  </si>
  <si>
    <t>01.04.0020</t>
  </si>
  <si>
    <t>Baustellen einrichten und beräumen (LH 4.1.1/2) bis
Auftragswert 100T?</t>
  </si>
  <si>
    <t>01.04.0030</t>
  </si>
  <si>
    <t>Baustellen einrichten und beräumen (LH 4.1.1/2) ab
Auftragswert 100T?</t>
  </si>
  <si>
    <t>01.04.0040</t>
  </si>
  <si>
    <t>Baustelleneinrichtung Baubüro (LH 4.1.1) einrichten</t>
  </si>
  <si>
    <t>01.04.0050</t>
  </si>
  <si>
    <t>Baustelleneinrichtung Baubüro (LH 4.1.1) vorhalten</t>
  </si>
  <si>
    <t>Wo</t>
  </si>
  <si>
    <t>01.04.0060</t>
  </si>
  <si>
    <t>Baustelleneinrichtung Baubüro (LH 4.1.1) beseitigen</t>
  </si>
  <si>
    <t>01.04.0070</t>
  </si>
  <si>
    <t>Baustellen einrichten und beräumen Stahlbau (LH 4.1.1/2) bis
Auftragswert 40T?</t>
  </si>
  <si>
    <t>01.04.0080</t>
  </si>
  <si>
    <t>Baustellen einrichten und beräumen Stahlbau (LH 4.1.1/2) bis
Auftragswert 70T?</t>
  </si>
  <si>
    <t>01.04.0090</t>
  </si>
  <si>
    <t>Baustellen einrichten und beräumen Stahlbau (LH 4.1.1/2) bis
Auftragswert 100T?</t>
  </si>
  <si>
    <t>01.04.0100</t>
  </si>
  <si>
    <t>Baustellen einrichten und beräumen Stahlbau (LH 4.1.1/2)  ab
Auftragswert 100T?</t>
  </si>
  <si>
    <t>01.04.0110</t>
  </si>
  <si>
    <t>Bauzaun (LH 4.1.3) aufstellen/abbauen</t>
  </si>
  <si>
    <t>m</t>
  </si>
  <si>
    <t>01.04.0120</t>
  </si>
  <si>
    <t>Bauzaun Sichtschutz (LH 4.1.3) ausführen</t>
  </si>
  <si>
    <t>01.04.0130</t>
  </si>
  <si>
    <t>Bauzaun (LH 4.1.3) vorhalten</t>
  </si>
  <si>
    <t>01.04.0140</t>
  </si>
  <si>
    <t>Schutzzaun (LH 4.1.3) aufstellen/abbauen</t>
  </si>
  <si>
    <t>01.04.0150</t>
  </si>
  <si>
    <t>Leuchten Schutzzaun (LH 4.1.3) liefern, montieren/demontieren,
abtransportieren</t>
  </si>
  <si>
    <t>St</t>
  </si>
  <si>
    <t>01.04.0160</t>
  </si>
  <si>
    <t>Schutzzaun (LH 4.1.3) vorhalten</t>
  </si>
  <si>
    <t>01.04.0170</t>
  </si>
  <si>
    <t>Leuchten Schutzzaun (LH 4.1.3) vorhalten</t>
  </si>
  <si>
    <t>01.04.0180</t>
  </si>
  <si>
    <t>Gerüst (LH 4.1.4) aufstellen, abbauen und an-/abtransportieren
Länge 8 m / Höhe 10 m</t>
  </si>
  <si>
    <t>01.04.0190</t>
  </si>
  <si>
    <t>Gerüst (LH 4.1.4) vorhalten (Verlängerung)</t>
  </si>
  <si>
    <t>01.04.0200</t>
  </si>
  <si>
    <t>Gerüst (LH 4.1.4) aufstellen, abbauen und an-/abtransportieren
Länge 8 m / Höhe 15 m</t>
  </si>
  <si>
    <t>01.04.0210</t>
  </si>
  <si>
    <t>01.04.0220</t>
  </si>
  <si>
    <t>Rollgerüst (LH 4.1.4) aufstellen, abbauen und an-/abtransportieren</t>
  </si>
  <si>
    <t>01.04.0230</t>
  </si>
  <si>
    <t>Rollgerüst (LH 4.1.4) vorhalten (Verlängerung)</t>
  </si>
  <si>
    <t>d</t>
  </si>
  <si>
    <t>01.05.</t>
  </si>
  <si>
    <t>Montage ITK-Komponenten (LH Kapitel 5)</t>
  </si>
  <si>
    <t>Montage von ITK-Komponenten</t>
  </si>
  <si>
    <t>01.05.0010</t>
  </si>
  <si>
    <t>Spannband V4A mit Verschluß für Mast/Auslegerbefestigung
16mm,  für Durchmesser 60-120mm liefern</t>
  </si>
  <si>
    <t>01.05.0020</t>
  </si>
  <si>
    <t>Spannband V4A mit Verschluß für Mast/Auslegerbefestigung
19mm,  für Durchmesser 60-120mm liefern</t>
  </si>
  <si>
    <t>01.05.0030</t>
  </si>
  <si>
    <t>Spannband V4A mit Verschluß für Mast/Auslegerbefestigung
16mm,  für Durchmesser 120-400mm liefern</t>
  </si>
  <si>
    <t>01.05.0040</t>
  </si>
  <si>
    <t>Spannband V4A mit Verschluß für Mast/Auslegerbefestigung
19mm,  für Durchmesser 120-400mm liefern</t>
  </si>
  <si>
    <t>01.05.0050</t>
  </si>
  <si>
    <t>Lichtband zur Verkabelung, öffnen und schließen</t>
  </si>
  <si>
    <t>01.05.0060</t>
  </si>
  <si>
    <t>Herstellerhalterung für Strahlantenne mit Antenne BOS (LH
5.12) für Montage am Mast 60-400mm montieren und
anschließen</t>
  </si>
  <si>
    <t>01.05.0070</t>
  </si>
  <si>
    <t>Herstellerhalterung Strahlantenne mit Antenne BOS (LH 5.12)
für Montage an Wand, Dach oder Decke montieren und
anschließen</t>
  </si>
  <si>
    <t>01.05.0080</t>
  </si>
  <si>
    <t>Herstellerhalterung Richtantenne mit Richtantenne BOS (LH
5.12) für Montage an Wand bis 15 m Höhe montieren und
anschließen</t>
  </si>
  <si>
    <t>01.05.0090</t>
  </si>
  <si>
    <t>Herstellerhalterung Richtantenne mit Richtantenne BOS (LH
5.12) für Montage auf Dach - Flachdach montieren und
anschließen, Arbeitshöhen größer 6m</t>
  </si>
  <si>
    <t>01.05.0100</t>
  </si>
  <si>
    <t>Herstellerhalterung Richtantenne mit Richtantenne BOS (LH
5.12) für Montage auf Dach - Spitz oder Schrägdach montieren
und anschließen, Arbeitshöhen größer 6m</t>
  </si>
  <si>
    <t>01.05.0110</t>
  </si>
  <si>
    <t>Taubenvergrämung (LH 5.12) Spikes als Meterware liefern</t>
  </si>
  <si>
    <t>01.05.0120</t>
  </si>
  <si>
    <t>Taubenvergrämung (LH 5.12) Spikes als Meterware montieren</t>
  </si>
  <si>
    <t>01.05.0130</t>
  </si>
  <si>
    <t>Taubenvergrämung (LH 5.12) Spanndrähte mit Halterungen  als
Meterware liefern</t>
  </si>
  <si>
    <t>01.05.0140</t>
  </si>
  <si>
    <t>Taubenvergrämung (LH 5.12) Spanndrähte mit Halterungen  als
Meterware montieren</t>
  </si>
  <si>
    <t>01.05.0150</t>
  </si>
  <si>
    <t>Schild oder Tafel am Mast versetzen (LH ohne)</t>
  </si>
  <si>
    <t>01.05.0160</t>
  </si>
  <si>
    <t>Schild oder Tafel an anderen Standort versetzen (LH ohne)</t>
  </si>
  <si>
    <t>01.05.0170</t>
  </si>
  <si>
    <t>Schild oder Tafel demontieren, übergeben oder entsorgen (LH ohne)</t>
  </si>
  <si>
    <t>01.06.</t>
  </si>
  <si>
    <t>Stahlbau (LH Kapitel 6)</t>
  </si>
  <si>
    <t>Vorbemerkungen Stahlbau (LH Kapitel 6)</t>
  </si>
  <si>
    <t>01.06.0010</t>
  </si>
  <si>
    <t>Aufständerung (Mast) mit Typstatik, mit Fußplatte 6000mm für
Strahl- und/oder Richtantenne herstellen und liefern</t>
  </si>
  <si>
    <t>01.06.0020</t>
  </si>
  <si>
    <t>Aufständerung (Mast) mit Typstatik, mit Fußplatte 4300mm für
Strahl- und/oder Richtantenne herstellen und liefern</t>
  </si>
  <si>
    <t>01.06.0030</t>
  </si>
  <si>
    <t>Aufständerung (Mast) mit Typstatik, mit Fußplatte 3500mm für
Strahl- und/oder Richtantenne herstellen und liefern</t>
  </si>
  <si>
    <t>01.06.0040</t>
  </si>
  <si>
    <t>Pulverbeschichtung RAL 9007 (Graualuminium) zur
Aufständerung (Mast) für Strahl- und/oder Richtantenne
vornehmen</t>
  </si>
  <si>
    <t>01.06.0050</t>
  </si>
  <si>
    <t>Pulverbeschichtung in RAL nach Anforderung AG zur
Aufständerung (Mast) für Strahl- und/oder Richtantenne
vornehmen</t>
  </si>
  <si>
    <t>01.06.0060</t>
  </si>
  <si>
    <t>Befestigungsmaterial für Dübelverfahren zur Aufständerung
(Mast) zur Aufständerung (Mast) für Strahl- und/oder
Richtantenne</t>
  </si>
  <si>
    <t>01.06.0070</t>
  </si>
  <si>
    <t>Montage Aufständerung (Mast), 6000/4300/3500mm für Strahl-
und/oder Richtantenne durchführen</t>
  </si>
  <si>
    <t>01.06.0080</t>
  </si>
  <si>
    <t>Multiplattenfundament (LH 6.12) mit Typstatik für Mast 6000mm
für Strahl- und/oder Richtantenne herstellen und liefern</t>
  </si>
  <si>
    <t>01.06.0090</t>
  </si>
  <si>
    <t>Multiplattenfundament (LH 6.12) mit Typstatik für Mast 4300mm
für Strahl- und/oder Richtantenne herstellen und liefern</t>
  </si>
  <si>
    <t>01.06.0100</t>
  </si>
  <si>
    <t>Multiplattenfundament (LH 6.12) mit Typstatik für Mast 3500mm
für Strahl- und/oder Richtantenne herstellen und liefern.</t>
  </si>
  <si>
    <t>01.06.0110</t>
  </si>
  <si>
    <t>Antennenbefestigung Strahlantenne als Masthalterung 6000m
zur Position 01.01.06.0010 herstellen und liefern.</t>
  </si>
  <si>
    <t>01.06.0120</t>
  </si>
  <si>
    <t>Antennenbefestigung Strahlantenne als Masthalterung
4300/3500mm zur Position 01.01.06.0020-0030 herstellen und
liefern.</t>
  </si>
  <si>
    <t>01.06.0130</t>
  </si>
  <si>
    <t>Statik/statische Berechnung für Antennenbefestigung
Strahlantenne als Masthalterung 6000/4300/3500mm zur
Position 01.01.06.0010-0030 und 0110-0120 erstellen und
liefern.</t>
  </si>
  <si>
    <t>01.06.0140</t>
  </si>
  <si>
    <t>Antennenbefestigung Strahlantenne, hängend oder stehend, zur
Montage am oder auf vorhandenen Mastauslegern an Anlagen
FIA und oder Uhren herstellen und liefern.</t>
  </si>
  <si>
    <t>01.06.0150</t>
  </si>
  <si>
    <t>statische Berechnung Antennenbefestigung Strahlantenne,
hängend oder stehend, zur Montage am oder auf vorhandenen
Mastauslegern an Anlagen FIA und oder Uhren erstellen und
liefern.</t>
  </si>
  <si>
    <t>01.06.0160</t>
  </si>
  <si>
    <t>Antennenhalterung Strahlantenne als Deckenhalterung, (LH
6.18), herstellen und liefern</t>
  </si>
  <si>
    <t>01.06.0170</t>
  </si>
  <si>
    <t>Statik/statische Berechnung für Antennenhalterung
Strahlantenne als  Deckenhalterung (LH 6.18) erstellen und
liefern.</t>
  </si>
  <si>
    <t>01.06.0180</t>
  </si>
  <si>
    <t>Antennenhalterung Strahlantenne als Wandhalterung, (LH
6.18), herstellen und liefern.</t>
  </si>
  <si>
    <t>01.06.0190</t>
  </si>
  <si>
    <t>Statik/statische Berechnung für Antennenhalterung
Strahlantenne als Wandhalterung (LH 6.18) erstellen und
liefern.</t>
  </si>
  <si>
    <t>01.06.0200</t>
  </si>
  <si>
    <t>Antennenhalterung Strahlantenne als Dachhalterung, (LH 6.18),
herstellen und liefern.</t>
  </si>
  <si>
    <t>01.06.0210</t>
  </si>
  <si>
    <t>Statik/statische Berechnung Antennenhalterung Strahlantenne
als Dachhalterung (LH 6.18) erstellen und liefern.</t>
  </si>
  <si>
    <t>01.06.0220</t>
  </si>
  <si>
    <t>Befestigung Antennenhalterung hängend oder stehend, zur
Montage am oder auf vorhandenen Mastauslegern an Anlagen
FIA und oder Uhren montieren</t>
  </si>
  <si>
    <t>01.06.0230</t>
  </si>
  <si>
    <t>Befestigung Antennenhalterung Strahlantenne als Decken-,
Wand oder Dachbefestigung LH 6.18 montieren</t>
  </si>
  <si>
    <t>01.06.0240</t>
  </si>
  <si>
    <t>Antennenhalterung Richtantenne als Gebäudewandhalterung,
(LH 6.18), herstellen und liefern.</t>
  </si>
  <si>
    <t>01.06.0250</t>
  </si>
  <si>
    <t>Statik/statische Berechnung für Antennenhalterung
Richtantenne als Gebäudewandhalterung (LH 6.18) erstellen
und liefern.</t>
  </si>
  <si>
    <t>01.06.0260</t>
  </si>
  <si>
    <t>Befestigung Antennenhalterung Richtantenne als
Gebäudewandhalterung LH 6.18 montieren</t>
  </si>
  <si>
    <t>01.06.0270</t>
  </si>
  <si>
    <t>Antennenhalterung Richtantenne als Aufdach-Halterung, (LH
6.18), herstellen und liefern.</t>
  </si>
  <si>
    <t>01.06.0280</t>
  </si>
  <si>
    <t>Statik/statische Berechnung Antennenhalterung Richtantenne
als Aufdach-Halterung (LH 6.18) erstellen und liefern.</t>
  </si>
  <si>
    <t>01.06.0290</t>
  </si>
  <si>
    <t>Befestigung Antennenhalterung Richtantenne als
Aufdach-Halterung LH 6.18 montieren</t>
  </si>
  <si>
    <t>01.06.0300</t>
  </si>
  <si>
    <t>Antennenhalterung Richtantenne als Aufdach-Halterung
Flachdächer, (LH 6.18), herstellen und liefern.</t>
  </si>
  <si>
    <t>01.06.0310</t>
  </si>
  <si>
    <t>Statik/statische Berechnung Antennenhalterung Richtantenne
als Aufdach-Halterung Flachdächer (LH 6.18) erstellen und
liefern.</t>
  </si>
  <si>
    <t>01.06.0320</t>
  </si>
  <si>
    <t>Befestigung Antennenhalterung Richtantenne als
Aufdach-Halterung Flachdächer LH 6.18 montieren</t>
  </si>
  <si>
    <t>01.06.0330</t>
  </si>
  <si>
    <t>Pulverbeschichtung RAL 9007 (Graualuminium) für
Masthalterung Strahlantenne</t>
  </si>
  <si>
    <t>01.06.0340</t>
  </si>
  <si>
    <t>Pulverbeschichtung in RAL nach Anforderung AG, für
Masthalterung Strahlantenne</t>
  </si>
  <si>
    <t>01.06.0350</t>
  </si>
  <si>
    <t>Pulverbeschichtung RAL 9007 (Graualuminium) für
Antennenhalterung hängend oder stehend, zur Montage am
oder auf vorhandenen Mastauslegern an Anlagen FIA und oder
Uhren durchführen</t>
  </si>
  <si>
    <t>01.06.0360</t>
  </si>
  <si>
    <t>Pulverbeschichtung in RAL nach Anforderung AG, für
Antennenhalterung hängend oder stehend, zur Montage am
oder auf vorhandenen Mastauslegern an Anlagen FIA und oder
Uhren durchführen</t>
  </si>
  <si>
    <t>01.06.0370</t>
  </si>
  <si>
    <t>Pulverbeschichtung RAL 9007 (Graualuminium)  für Decken-,
Wand- oder Dachhalterung Antennenhalterung Strahlantenne</t>
  </si>
  <si>
    <t>01.06.0380</t>
  </si>
  <si>
    <t>Pulverbeschichtung in RAL nach Anforderung AG, für Decken-,
Wand- oder Dachhalterung Antennenhalterung Strahlantenne</t>
  </si>
  <si>
    <t>01.06.0390</t>
  </si>
  <si>
    <t>Pulverbeschichtung RAL 9007 (Graualuminium)  für
Außenwand oder Dachhalterung (schräg/flach)
Antennenhalterung Richtantenne</t>
  </si>
  <si>
    <t>01.06.0400</t>
  </si>
  <si>
    <t>01.07.</t>
  </si>
  <si>
    <t>Tiefbau (LH Kapitel 7)</t>
  </si>
  <si>
    <t>Vorbemerkungen Tiefbau (LH Kapitel 7)</t>
  </si>
  <si>
    <t>01.07.0010</t>
  </si>
  <si>
    <t>Bodenaushub für Gründung für Multiplattenfundament (LH 7.2) herstellen</t>
  </si>
  <si>
    <t>m3</t>
  </si>
  <si>
    <t>01.07.0020</t>
  </si>
  <si>
    <t>Bodenaushub für Gründung für Ortbetofundament (LH 7.2) herstellen</t>
  </si>
  <si>
    <t>01.07.0030</t>
  </si>
  <si>
    <t>Ortbetonfundament (LH 7.2) mit Typstatik, für Mast(e) Antennen
herstellen</t>
  </si>
  <si>
    <t>01.07.0040</t>
  </si>
  <si>
    <t>Outdoorschrank-Fundament (LH 10.3) einbauen</t>
  </si>
  <si>
    <t>01.07.0050</t>
  </si>
  <si>
    <t>Bodenaushub für Einbau Fundament Outdoorschrank (LH 10.3) herstellen</t>
  </si>
  <si>
    <t>01.07.0060</t>
  </si>
  <si>
    <t>Bituminöse Bahnsteig- oder Wegbefestigung (LH 7.7) aufnehmen</t>
  </si>
  <si>
    <t>m2</t>
  </si>
  <si>
    <t>01.07.0070</t>
  </si>
  <si>
    <t>Bituminöse Bahnsteig- oder Wegbefestigung (LH 7.7) herstellen</t>
  </si>
  <si>
    <t>01.07.0080</t>
  </si>
  <si>
    <t>Betondecken (unbewehrt) Bahnsteig- oder Wegbefestigung (LH
7.7) aufnehmen</t>
  </si>
  <si>
    <t>01.07.0090</t>
  </si>
  <si>
    <t>Betondecken (unbewehrt) Bahnsteig- oder Wegbefestigung (LH
7.7) herstellen</t>
  </si>
  <si>
    <t>01.07.0100</t>
  </si>
  <si>
    <t>Asphaltbetondeckschicht Bahnsteig oder Wege (LH 7.7),
variabel, von Hand einbauen</t>
  </si>
  <si>
    <t>01.07.0110</t>
  </si>
  <si>
    <t>Verbundpflaster oder Kleinpflaster, Bahnsteig oder Wege (LH
7.7), aufnehmen</t>
  </si>
  <si>
    <t>01.07.0120</t>
  </si>
  <si>
    <t>Verbundpflaster (Betonplastersteine) für Wiederherstellung
Bahnsteigoberfächen oder Wege (LH 7.7), liefern</t>
  </si>
  <si>
    <t>01.07.0130</t>
  </si>
  <si>
    <t>Verbundpflaster zur Wiederherstellung Bahnsteigoberflächen
oder Wege (LH 7.7), verlegen</t>
  </si>
  <si>
    <t>01.07.0140</t>
  </si>
  <si>
    <t>Kleinpflaster, für Wiederherstellung  Bahnsteigoberfächen oder
Wege (LH 7.7), verlegen</t>
  </si>
  <si>
    <t>01.07.0150</t>
  </si>
  <si>
    <t>Plattenbeläge (LH 7.7) bis 30x30 cm aufnehmen</t>
  </si>
  <si>
    <t>01.07.0160</t>
  </si>
  <si>
    <t>Plattenbeläge (LH 7.7) in Mörtel, bis 30x30 cm aufnehmen</t>
  </si>
  <si>
    <t>01.07.0170</t>
  </si>
  <si>
    <t>Plattenbeläge (LH 7.7) aus Beton bis 30x30cm liefern</t>
  </si>
  <si>
    <t>01.07.0180</t>
  </si>
  <si>
    <t>Plattenbeläge (LH 7.7) aus Beton bis 30x30cm verlegen</t>
  </si>
  <si>
    <t>01.07.0190</t>
  </si>
  <si>
    <t>Plattenbeläge (LH 7.7) aus Beton bis 30x30cm, an Zementmörtel verlegen</t>
  </si>
  <si>
    <t>01.07.0200</t>
  </si>
  <si>
    <t>Plattenbeläge (LH 7.7) bis 50x50 cm, aufnehmen</t>
  </si>
  <si>
    <t>01.07.0210</t>
  </si>
  <si>
    <t>Plattenbeläge (LH 7.7) in Mörtel, bis 50x50 cm aufnehmen</t>
  </si>
  <si>
    <t>01.07.0220</t>
  </si>
  <si>
    <t>Plattenbeläge (LH 7.7) aus Beton bis 50x50 cm liefern</t>
  </si>
  <si>
    <t>01.07.0230</t>
  </si>
  <si>
    <t>Plattenbeläge (LH 7.7) aus Beton bis 50x50cm verlegen</t>
  </si>
  <si>
    <t>01.07.0240</t>
  </si>
  <si>
    <t>Plattenbeläge (LH 7.7) aus Beton bis 50x50cm, an Zementmörtel verlegen</t>
  </si>
  <si>
    <t>01.07.0250</t>
  </si>
  <si>
    <t>Frostschutzschicht (LH Kapitel 7) Kies 2/32 mm ZTVT StB
95/02 liefern und einbauen</t>
  </si>
  <si>
    <t>01.07.0260</t>
  </si>
  <si>
    <t>Frostschutzschicht (LH Kapitel 7) Brechsand 0/5 mm ZTVT StB
95/02 liefern und einbauen</t>
  </si>
  <si>
    <t>01.07.0270</t>
  </si>
  <si>
    <t>Kiestragschicht (LH Kapitel 7) 0/32 mm ZTVT StB 95/02 liefern
und einbauen</t>
  </si>
  <si>
    <t>01.07.0280</t>
  </si>
  <si>
    <t>Kiestragschicht (LH Kapitel 7) 0/45 mm ZTVT StB 95/02 liefern
und einbauen</t>
  </si>
  <si>
    <t>01.07.0290</t>
  </si>
  <si>
    <t>Leitungs-/Rohrgraben (LH 7.4) herstellen</t>
  </si>
  <si>
    <t>01.07.0300</t>
  </si>
  <si>
    <t>Bodenmaterial (LH Kapitel 7) zum Verfüllen liefern, einbauen
und verdichten</t>
  </si>
  <si>
    <t>01.07.0310</t>
  </si>
  <si>
    <t>Sandummantelung (LH 7.4) für Kabelschutzrohre liefern und einbauen</t>
  </si>
  <si>
    <t>01.07.0320</t>
  </si>
  <si>
    <t>Kabelbettung (LH 7.4) aus Sand liefern und einbauen</t>
  </si>
  <si>
    <t>01.07.0330</t>
  </si>
  <si>
    <t>Kabeltrassen-Warnband (LH 7.4) liefern und einlegen</t>
  </si>
  <si>
    <t>01.07.0340</t>
  </si>
  <si>
    <t>Kabelschutzrohr (LH 7.4) DN 40, Erdverlegung, verlegen</t>
  </si>
  <si>
    <t>01.07.0350</t>
  </si>
  <si>
    <t>Kabelschutzrohr (LH 7.4) DN 50, Erdverlegung, verlegen</t>
  </si>
  <si>
    <t>01.07.0360</t>
  </si>
  <si>
    <t>Kabelschutzrohr (LH 7.4) DN 100, Erdverlegung, verlegen</t>
  </si>
  <si>
    <t>01.07.0370</t>
  </si>
  <si>
    <t>Kabelschacht (LH 7.8) auf- und zudeckeln</t>
  </si>
  <si>
    <t>01.07.0380</t>
  </si>
  <si>
    <t>Kabelschacht (LH 7.8), Decke aufbrechen</t>
  </si>
  <si>
    <t>01.07.0390</t>
  </si>
  <si>
    <t>Kabelschacht (LH 7.8) bis Größe II, Deckel und Rahmen erneuern</t>
  </si>
  <si>
    <t>01.07.0400</t>
  </si>
  <si>
    <t>Kabelschacht (LH 7.8) bis Größe III, Deckel und Rahmen erneuern</t>
  </si>
  <si>
    <t>01.07.0410</t>
  </si>
  <si>
    <t>Kabelschacht (LH 7.8) bis Größe IV, Deckel und Rahmen erneuern</t>
  </si>
  <si>
    <t>01.07.0420</t>
  </si>
  <si>
    <t>Kabelschacht (LH 7.8) bis Größe V, Deckel und Rahmen erneuern</t>
  </si>
  <si>
    <t>01.07.0430</t>
  </si>
  <si>
    <t>Kabelkleinschacht (LH 7.4) KKS 30/30 liefern</t>
  </si>
  <si>
    <t>01.07.0440</t>
  </si>
  <si>
    <t>Kabelkleinschacht (LH 7.4) KKS 30/30 einbauen</t>
  </si>
  <si>
    <t>01.07.0450</t>
  </si>
  <si>
    <t>Kabelkleinschacht (LH 7.4) KKS 35/35 liefern</t>
  </si>
  <si>
    <t>01.07.0460</t>
  </si>
  <si>
    <t>Kabelkleinschacht (LH 7.4) KKS 35/35 einbauen</t>
  </si>
  <si>
    <t>01.07.0470</t>
  </si>
  <si>
    <t>Kabelkleinschacht (LH 7.4) AZK 65/40 liefern</t>
  </si>
  <si>
    <t>01.07.0480</t>
  </si>
  <si>
    <t>Kabelkleinschacht (LH 7.4) AZK 65/40 einbauen</t>
  </si>
  <si>
    <t>01.07.0490</t>
  </si>
  <si>
    <t>Bodenaushub (LH 7.4) für Einbau Kabelkleinschacht herstellen</t>
  </si>
  <si>
    <t>01.07.0500</t>
  </si>
  <si>
    <t>Kernbohrung (LH 7.8) im Kabelschacht für Rohr DN 40, 50 oder
100 herstellen</t>
  </si>
  <si>
    <t>01.07.0510</t>
  </si>
  <si>
    <t>Kabeltröge (LH 7.9)  Größe 1, auf- und zudeckeln</t>
  </si>
  <si>
    <t>01.07.0520</t>
  </si>
  <si>
    <t>Kabeltröge (LH 7.9) Größe 2 oder 3, auf- und zudeckeln</t>
  </si>
  <si>
    <t>01.07.0530</t>
  </si>
  <si>
    <t>Kabeltröge (LH 7.9) Größe 4 oder 5, auf- und zudeckeln</t>
  </si>
  <si>
    <t>01.07.0540</t>
  </si>
  <si>
    <t>Anbindung an Kabeltrog (LH 7.9) herstellen</t>
  </si>
  <si>
    <t>01.07.0550</t>
  </si>
  <si>
    <t>Kabeltrogdeckel (LH 7.9) Größe 1 ersetzen</t>
  </si>
  <si>
    <t>01.07.0560</t>
  </si>
  <si>
    <t>Kabeltrogdeckel (LH 7.9) Größe 2 oder 3 ersetzen</t>
  </si>
  <si>
    <t>01.07.0570</t>
  </si>
  <si>
    <t>Kabeltrogdeckel (LH 7.9) Größe 4 oder 5 ersetzen</t>
  </si>
  <si>
    <t>01.07.0580</t>
  </si>
  <si>
    <t>GFK-Kanal (LH 7.9) 150/250mm, öffnen und schließen</t>
  </si>
  <si>
    <t>01.07.0590</t>
  </si>
  <si>
    <t>Gebäudeeinführung (LH 7.5)  liefern und einbauen</t>
  </si>
  <si>
    <t>01.07.0600</t>
  </si>
  <si>
    <t>Gebäudeeinführung (LH 7.5) öffnen und schließen</t>
  </si>
  <si>
    <t>01.07.0610</t>
  </si>
  <si>
    <t>Durchbrüche an Bahnsteigkante herstellen</t>
  </si>
  <si>
    <t>01.07.0620</t>
  </si>
  <si>
    <t>Gleisquerung (LH 7.6) Baustelle beräumen</t>
  </si>
  <si>
    <t>01.07.0630</t>
  </si>
  <si>
    <t>Gleisquerung (LH 7.6), Start- und Zielgrube Boden lösen</t>
  </si>
  <si>
    <t>01.07.0640</t>
  </si>
  <si>
    <t>Gleisquerung (LH 7.6), Start- und Zielgrube Boden einbauen</t>
  </si>
  <si>
    <t>01.07.0650</t>
  </si>
  <si>
    <t>Gleisquerung (LH 7.6), Kabel- oder Suchgraben herstellen</t>
  </si>
  <si>
    <t>01.07.0660</t>
  </si>
  <si>
    <t>Gleisquerung (LH 7.6), Start-/Zielgrube herstellen</t>
  </si>
  <si>
    <t>01.07.0670</t>
  </si>
  <si>
    <t>Gleisquerung (LH 7.6), Verbau für Baugruben herstellen und beseitigen</t>
  </si>
  <si>
    <t>01.07.0680</t>
  </si>
  <si>
    <t>Gleisquerung (LH 7.6), Aussparung im Verbau herstellen</t>
  </si>
  <si>
    <t>01.07.0690</t>
  </si>
  <si>
    <t>Gleisquerung (LH 7.6), Unterkreuzung von Gleisen herstellen</t>
  </si>
  <si>
    <t>01.07.0700</t>
  </si>
  <si>
    <t>Gleisquerung (LH 7.6), Unterkreuzung von Gleisen herstellen,
Mehrlänge über 10 m</t>
  </si>
  <si>
    <t>01.07.0710</t>
  </si>
  <si>
    <t>Gleisquerung (LH 7.6), Kontrolle der Gleislage durchführen</t>
  </si>
  <si>
    <t>01.07.0720</t>
  </si>
  <si>
    <t>Gleisquerung (LH 7.6), KG2-Material liefern und einbauen</t>
  </si>
  <si>
    <t>t</t>
  </si>
  <si>
    <t>01.07.0730</t>
  </si>
  <si>
    <t>Gleisquerung (LH 7.6), Kabelkanalrohr reinigen</t>
  </si>
  <si>
    <t>01.07.0740</t>
  </si>
  <si>
    <t>01.08.</t>
  </si>
  <si>
    <t>Hochbau (LH Kapitel 8)</t>
  </si>
  <si>
    <t>01.08.0010</t>
  </si>
  <si>
    <t>Durchbruch (LH 8.1) D=15, Mauerwerk, F &lt;=100 cm2</t>
  </si>
  <si>
    <t>01.08.0020</t>
  </si>
  <si>
    <t>Durchbruch (LH 8.1) D=24, Mauerwerk, F &lt;=100 cm2</t>
  </si>
  <si>
    <t>01.08.0030</t>
  </si>
  <si>
    <t>Durchbruch (LH 8.1) D=36, Mauerwerk, F &lt;=100 cm2</t>
  </si>
  <si>
    <t>01.08.0040</t>
  </si>
  <si>
    <t>Durchbruch (LH 8.1) D=50, Mauerwerk, F &lt;=100 cm2</t>
  </si>
  <si>
    <t>01.08.0050</t>
  </si>
  <si>
    <t>Durchbruch (LH 8.1) D=15-50, Mauerwerk, schließen, F&lt; 200 cm2</t>
  </si>
  <si>
    <t>01.08.0060</t>
  </si>
  <si>
    <t>Schlitz in Mauerwerk (LH 8.1), F &lt;=50 cm2</t>
  </si>
  <si>
    <t>01.08.0070</t>
  </si>
  <si>
    <t>Schlitz in Mauerwerk (LH 8.1), F &lt;=100 cm2</t>
  </si>
  <si>
    <t>01.08.0080</t>
  </si>
  <si>
    <t>Querschnitt Schlitze schließen (LH 8.1), F&lt; 200 cm2</t>
  </si>
  <si>
    <t>01.08.0090</t>
  </si>
  <si>
    <t>Kabeldurchlass (LH 8.1) in Leicht-/Trockenbauwänden/-decken herstellen</t>
  </si>
  <si>
    <t>01.08.0100</t>
  </si>
  <si>
    <t>Kabeldurchlass (LH 8.1) in Leicht-/Trockenbauwänden/-decken schließen</t>
  </si>
  <si>
    <t>01.08.0110</t>
  </si>
  <si>
    <t>Decken-Durchbruch (LH 8.1), D=10, F &lt;=100 cm2</t>
  </si>
  <si>
    <t>01.08.0120</t>
  </si>
  <si>
    <t>Decken-Durchbruch (LH 8.1), D=15, F &lt;=100 cm2</t>
  </si>
  <si>
    <t>01.08.0130</t>
  </si>
  <si>
    <t>Decken-Durchbruch (LH 8.1), D=20, F &lt;=100 cm2</t>
  </si>
  <si>
    <t>01.08.0140</t>
  </si>
  <si>
    <t>Decken-Durchbruch (LH 8.1), D=10-20, schließen, F&lt; 200 cm2</t>
  </si>
  <si>
    <t>01.08.0150</t>
  </si>
  <si>
    <t>Allgemein Wand und Decke, Putz und Beläge (LH 8.1) wieder herstellen</t>
  </si>
  <si>
    <t>01.08.0160</t>
  </si>
  <si>
    <t>Bohrung (LH 8.1) D=22 mm, Tiefe bis 20 cm, Mauerwerk</t>
  </si>
  <si>
    <t>01.08.0170</t>
  </si>
  <si>
    <t>Bohrung (LH 8.1) D=22 mm, Tiefe bis 20 cm, Beton</t>
  </si>
  <si>
    <t>01.08.0180</t>
  </si>
  <si>
    <t>Bohrung (LH 8.1) D=22 mm, Tiefe bis 30 cm, Mauerwerk</t>
  </si>
  <si>
    <t>01.08.0190</t>
  </si>
  <si>
    <t>Bohrung (LH 8.1) D=22 mm, Tiefe bis 30 cm, Beton</t>
  </si>
  <si>
    <t>01.08.0200</t>
  </si>
  <si>
    <t>Bohrung (LH 8.1) D=22 mm, Tiefe bis 40 cm, Mauerwerk</t>
  </si>
  <si>
    <t>01.08.0210</t>
  </si>
  <si>
    <t>Bohrung (LH 8.1) D=22 mm, Tiefe bis 40 cm, Beton</t>
  </si>
  <si>
    <t>01.08.0220</t>
  </si>
  <si>
    <t>Bohrung (LH 8.1) D=36 mm, Tiefe bis 30 cm, Mauerwerk</t>
  </si>
  <si>
    <t>01.08.0230</t>
  </si>
  <si>
    <t>Bohrung (LH 8.1) D=36 mm, Tiefe bis 30 cm, Beton</t>
  </si>
  <si>
    <t>01.08.0240</t>
  </si>
  <si>
    <t>Bohrung (LH 8.1) D=36 mm, Tiefe bis 45 cm, Mauerwerk</t>
  </si>
  <si>
    <t>01.08.0250</t>
  </si>
  <si>
    <t>Bohrung (LH 8.1) D=36 mm, Tiefe bis 45 cm, Beton</t>
  </si>
  <si>
    <t>01.08.0260</t>
  </si>
  <si>
    <t>Wandbohrung (LH 8.1) D=22-36 mm, Wandstärke bis 20-45
cm, Beton  oder Mauerwerk schließen</t>
  </si>
  <si>
    <t>01.08.0270</t>
  </si>
  <si>
    <t>Kernbohrung (LH 8.1) D=52 mm, Tiefe bis 25 cm, herstellen</t>
  </si>
  <si>
    <t>01.08.0280</t>
  </si>
  <si>
    <t>Kernbohrung (LH 8.1) D=52 mm, Tiefe bis 40 cm, herstellen</t>
  </si>
  <si>
    <t>01.08.0290</t>
  </si>
  <si>
    <t>Kernbohrung (LH 8.1) D=52 mm, Tiefe bis 100 cm, herstellen</t>
  </si>
  <si>
    <t>01.08.0300</t>
  </si>
  <si>
    <t>Kernbohrung (LH 8.1) D=82 mm, Tiefe bis 25 cm, herstellen</t>
  </si>
  <si>
    <t>01.08.0310</t>
  </si>
  <si>
    <t>Kernbohrung (LH 8.1) D=82 mm, Tiefe bis 40 cm, herstellen</t>
  </si>
  <si>
    <t>01.08.0320</t>
  </si>
  <si>
    <t>Kernbohrung (LH 8.1) D=82 mm, Tiefe bis 100 cm, herstellen</t>
  </si>
  <si>
    <t>01.08.0330</t>
  </si>
  <si>
    <t>Kernbohrung (LH 8.1) D=107 mm, Tiefe bis 25 cm, herstellen</t>
  </si>
  <si>
    <t>01.08.0340</t>
  </si>
  <si>
    <t>Kernbohrung (LH 8.1) D=107 mm, Tiefe bis 40 cm, herstellen</t>
  </si>
  <si>
    <t>01.08.0350</t>
  </si>
  <si>
    <t>Kernbohrung (LH 8.1) D=107 mm, Tiefe bis 100 cm, herstellen</t>
  </si>
  <si>
    <t>01.08.0360</t>
  </si>
  <si>
    <t>Brandschottungen (LH 8.2) F30 bis 0,25 m2, öffnen und schließen</t>
  </si>
  <si>
    <t>01.08.0370</t>
  </si>
  <si>
    <t>Brandschottungen (LH 8.2) F30 bis 0,5 m2, öffnen und schließen</t>
  </si>
  <si>
    <t>01.08.0380</t>
  </si>
  <si>
    <t>Brandschottungen (LH 8.2) F30 bis 0,75 m2, öffnen und schließen</t>
  </si>
  <si>
    <t>01.08.0390</t>
  </si>
  <si>
    <t>Brandschottungen (LH 8.2) F90 bis 0,25 m2, öffnen und schließen</t>
  </si>
  <si>
    <t>01.08.0400</t>
  </si>
  <si>
    <t>Brandschottungen (LH 8.2) F90 bis 0,5 m2, öffnen und schließen</t>
  </si>
  <si>
    <t>01.08.0410</t>
  </si>
  <si>
    <t>Brandschottungen (LH 8.2) F90 bis 0,75 m2, öffnen und schließen</t>
  </si>
  <si>
    <t>01.08.0420</t>
  </si>
  <si>
    <t>Revisionsklappe (LH 8.2) (Universal) Brandschutz F30-90,
Größe =&gt; 400mm x =&gt; 400 mm bis =&lt; 600 mm x =&lt; 600 mm,</t>
  </si>
  <si>
    <t>01.08.0430</t>
  </si>
  <si>
    <t>Revisionsklappe (LH 8.2) (Universal) Brandschutz F30-90,
Größe =&gt; 600mm x =&gt; 600 mm bis =&lt; 800 mm x =&lt; 800 mm,</t>
  </si>
  <si>
    <t>01.08.0440</t>
  </si>
  <si>
    <t>Brandschutzkanal (LH 8.2) E 30, Promat, D=&gt;20 mm, öffnen
und  fachgerecht verschließen</t>
  </si>
  <si>
    <t>01.08.0450</t>
  </si>
  <si>
    <t>Brandschutzkanal (LH 8.2) E 30, Promat, D=&gt;20 mm, Kanalplatte liefern</t>
  </si>
  <si>
    <t>01.08.0460</t>
  </si>
  <si>
    <t>Brandschutzkanal (LH 8.2) E 60/90, Promat, D=&gt;50 mm, öffnen
und  fachgerecht verschließen</t>
  </si>
  <si>
    <t>01.08.0470</t>
  </si>
  <si>
    <t>Brandschutzkanal (LH 8.2) E 60/90, Promat, D=&gt;50 mm,
Kanalplatte liefern</t>
  </si>
  <si>
    <t>01.08.0480</t>
  </si>
  <si>
    <t>Dach- oder Deckenverkleidungen Station, öffnen und schließen (LH 8.1)</t>
  </si>
  <si>
    <t>01.09.</t>
  </si>
  <si>
    <t>Führungssysteme für Kabel und Leitungen (LH Kapitel 9)</t>
  </si>
  <si>
    <t>01.09.0010</t>
  </si>
  <si>
    <t>Flexibles Installationsrohr (LH 9.2), D=20 mm, 320N/1J, liefern
und verlegen/montieren</t>
  </si>
  <si>
    <t>01.09.0020</t>
  </si>
  <si>
    <t>Flexibles Installationsrohr (LH 9.2), D=40 mm, 320N/1J, liefern
und verlegen/montieren</t>
  </si>
  <si>
    <t>01.09.0030</t>
  </si>
  <si>
    <t>Flexibles Installationsrohr (LH 9.2), D=50 mm, 320N/1J, liefern
und verlegen/montieren</t>
  </si>
  <si>
    <t>01.09.0040</t>
  </si>
  <si>
    <t>Flexibles Installationsrohr (LH 9.2), D=63 mm, 320N/1J, liefern
und verlegen/montieren</t>
  </si>
  <si>
    <t>01.09.0050</t>
  </si>
  <si>
    <t>Flexibles Installationsrohr (LH 9.2), D=20 mm, 750N/2J, liefern
und verlegen/montieren</t>
  </si>
  <si>
    <t>01.09.0060</t>
  </si>
  <si>
    <t>Flexibles Installationsrohr (LH 9.2), D=40 mm, 750N/2J, liefern
und verlegen/montieren</t>
  </si>
  <si>
    <t>01.09.0070</t>
  </si>
  <si>
    <t>Flexibles Installationsrohr (LH 9.2), D=50 mm, 750N/2J, liefern
und verlegen/montieren</t>
  </si>
  <si>
    <t>01.09.0080</t>
  </si>
  <si>
    <t>Flexibles Installationsrohr (LH 9.2), D=63 mm, 750N/2J, liefern
und verlegen/montieren</t>
  </si>
  <si>
    <t>01.09.0090</t>
  </si>
  <si>
    <t>Flexibles Installationsrohr Halogenfrei (LH 9.2), D=20 mm,
750N/6J, liefern und verlegen/montieren</t>
  </si>
  <si>
    <t>01.09.0100</t>
  </si>
  <si>
    <t>Flexibles Installationsrohr Halogenfrei (LH 9.2), D=40 mm,
750N/6J, liefern und verlegen/montieren</t>
  </si>
  <si>
    <t>01.09.0110</t>
  </si>
  <si>
    <t>Flexibles Installationsrohr Halogenfrei (LH 9.2), D=50 mm,
750N/6J, liefern und verlegen/montieren</t>
  </si>
  <si>
    <t>01.09.0120</t>
  </si>
  <si>
    <t>Flexibles Installationsrohr Halogenfrei (LH 9.2), D=63 mm,
750N/6J, liefern und verlegen/montieren</t>
  </si>
  <si>
    <t>01.09.0130</t>
  </si>
  <si>
    <t>Rohrverbinder für Flexibles Installationsrohr (LH 9.2), D=20-63
mm, liefern und montieren</t>
  </si>
  <si>
    <t>01.09.0140</t>
  </si>
  <si>
    <t>Flex Metallschutzschlauch (LH 9.2), (bis) D=30 mm, liefern und
montieren</t>
  </si>
  <si>
    <t>01.09.0150</t>
  </si>
  <si>
    <t>Kabelschutzrohr (LH 9.3) DN 40, Erdverlegung, liefern</t>
  </si>
  <si>
    <t>01.09.0160</t>
  </si>
  <si>
    <t>Kabelschutzrohr (LH 9.3) DN 50, Erdverlegung, liefern</t>
  </si>
  <si>
    <t>01.09.0170</t>
  </si>
  <si>
    <t>Kabelschutzrohr (LH 7.4) DN 100, Erdverlegung, liefern</t>
  </si>
  <si>
    <t>01.09.0180</t>
  </si>
  <si>
    <t>Muffenverbindungen für Kabelschutzrohr (LH 7.4) DN 40, 50
oder 100, liefern</t>
  </si>
  <si>
    <t>01.09.0190</t>
  </si>
  <si>
    <t>Starres Montagerohr (LH 9.4), D=16 mm, liefern und montieren</t>
  </si>
  <si>
    <t>01.09.0200</t>
  </si>
  <si>
    <t>Rohr-Klemmschelle für starres Montagerohr (LH 9.4), D=16 mm, liefern</t>
  </si>
  <si>
    <t>01.09.0210</t>
  </si>
  <si>
    <t>Universalmuffe für starres Montagerohr (LH 9.4), D=16 mm, liefern</t>
  </si>
  <si>
    <t>01.09.0220</t>
  </si>
  <si>
    <t>Rohrbogen 90 Grad für starres Montagerohr (LH 9.4), D=16 mm, liefern</t>
  </si>
  <si>
    <t>01.09.0230</t>
  </si>
  <si>
    <t>Starres Montagerohr (LH 9.4), D=20 mm, liefern und montieren</t>
  </si>
  <si>
    <t>01.09.0240</t>
  </si>
  <si>
    <t>Rohr-Klemmschelle für starres Montagerohr (LH 9.4), D=20 mm, liefern</t>
  </si>
  <si>
    <t>01.09.0250</t>
  </si>
  <si>
    <t>Universalmuffe für starres Montagerohr (LH 9.4), D=20 mm, liefern</t>
  </si>
  <si>
    <t>01.09.0260</t>
  </si>
  <si>
    <t>Rohrbogen 90 Grad für starres Montagerohr (LH 9.4), D=20 mm, liefern</t>
  </si>
  <si>
    <t>01.09.0270</t>
  </si>
  <si>
    <t>Starres Montagerohr (LH 9.4), D=25 mm, liefern und montieren</t>
  </si>
  <si>
    <t>01.09.0280</t>
  </si>
  <si>
    <t>Rohr-Klemmschelle für starres Montagerohr (LH 9.4), D=25 mm, liefern</t>
  </si>
  <si>
    <t>01.09.0290</t>
  </si>
  <si>
    <t>Universalmuffe für starres Montagerohr (LH 9.4), D=25 mm, liefern</t>
  </si>
  <si>
    <t>01.09.0300</t>
  </si>
  <si>
    <t>Rohrbogen 90 Grad für starres Montagerohr (LH 9.4), D=25 mm, liefern</t>
  </si>
  <si>
    <t>01.09.0310</t>
  </si>
  <si>
    <t>Starres Montagerohr (LH 9.4), D=32 mm, liefern und montieren</t>
  </si>
  <si>
    <t>01.09.0320</t>
  </si>
  <si>
    <t>Rohr-Klemmschelle für starres Montagerohr (LH 9.4), D=32 mm, liefern</t>
  </si>
  <si>
    <t>01.09.0330</t>
  </si>
  <si>
    <t>Universalmuffe für starres Montagerohr (LH 9.4), D=32 mm, liefern</t>
  </si>
  <si>
    <t>01.09.0340</t>
  </si>
  <si>
    <t>Rohrbogen 90 Grad für starres Montagerohr (LH 9.4), D=32 mm, liefern</t>
  </si>
  <si>
    <t>01.09.0350</t>
  </si>
  <si>
    <t>Starres Montagerohr (LH 9.4), D=40 mm, liefern und montieren</t>
  </si>
  <si>
    <t>01.09.0360</t>
  </si>
  <si>
    <t>Rohr-Klemmschelle für starres Montagerohr (LH 9.4), D=40 mm, liefern</t>
  </si>
  <si>
    <t>01.09.0370</t>
  </si>
  <si>
    <t>Universalmuffe für starres Montagerohr (LH 9.4), D=40 mm, liefern</t>
  </si>
  <si>
    <t>01.09.0380</t>
  </si>
  <si>
    <t>Rohrbogen 90 Grad für starres Montagerohr (LH 9.4), D=40 mm, liefern</t>
  </si>
  <si>
    <t>01.09.0390</t>
  </si>
  <si>
    <t>Stahlpanzerrohrr (LH 9.4), D=32 mm, liefern und montieren</t>
  </si>
  <si>
    <t>01.09.0400</t>
  </si>
  <si>
    <t>Stahl-Abstandsschelle für Stahlpanzerrohrr (LH 9.4), D=32 mm, liefern</t>
  </si>
  <si>
    <t>01.09.0410</t>
  </si>
  <si>
    <t>Stahl-Steckmuffe für Stahlpanzerrohrr (LH 9.4), D=32 mm, liefern</t>
  </si>
  <si>
    <t>01.09.0420</t>
  </si>
  <si>
    <t>Stahlpanzerrohrr (LH 9.4), D=40 mm, liefern und montieren</t>
  </si>
  <si>
    <t>01.09.0430</t>
  </si>
  <si>
    <t>Stahl-Abstandsschelle für Stahlpanzerrohrr (LH 9.4), D=40 mm, liefern</t>
  </si>
  <si>
    <t>01.09.0440</t>
  </si>
  <si>
    <t>Stahl-Steckmuffe für Stahlpanzerrohrr (LH 9.4), D=40 mm, liefern</t>
  </si>
  <si>
    <t>01.09.0450</t>
  </si>
  <si>
    <t>Ankerschiene (LH 9.5) C-Profil 30x15 mm, gelocht, Stahl,
feuerverzinkt,  Schlitzweite 16 mm</t>
  </si>
  <si>
    <t>01.09.0460</t>
  </si>
  <si>
    <t>Hammerfuß-Bügelschelle (LH 9.5), 1 Kabel, Spannbereich von
12-30 mm,  für C-Profil 30x15 mm, Schlitzweite 16 mm</t>
  </si>
  <si>
    <t>01.09.0470</t>
  </si>
  <si>
    <t>Hammerfuß-Bügelschelle (LH 9.5), 1 Kabel, Spannbereich von
30-64 mm,  für C-Profil 30x15 mm, Schlitzweite 16 mm</t>
  </si>
  <si>
    <t>01.09.0480</t>
  </si>
  <si>
    <t>Hammerfuß-Bügelschelle (LH 9.5), 1 Kabel, Spannbereich von
64-82 mm,  für C-Profil 30x15 mm, Schlitzweite 16 mm</t>
  </si>
  <si>
    <t>01.09.0490</t>
  </si>
  <si>
    <t>Hammerfuß-Bügelschelle (LH 9.5), 1 Kabel, Spannbereich von
82-100 mm,  für C-Profil 30x15 mm, Schlitzweite 16 mm</t>
  </si>
  <si>
    <t>01.09.0500</t>
  </si>
  <si>
    <t>Hammerfuß-Bügelschelle Langwanne  (LH 9.5), 2 Kabel,
Spannbereich von 12-30 mm,  für C-Profil 30x15 mm,
Schlitzweite 16 mm</t>
  </si>
  <si>
    <t>01.09.0510</t>
  </si>
  <si>
    <t>Hammerfuß-Bügelschelle Langwanne  (LH 9.5), 2 Kabel,
Spannbereich von 30-64 mm,  für C-Profil 30x15 mm,
Schlitzweite 16 mm</t>
  </si>
  <si>
    <t>01.09.0520</t>
  </si>
  <si>
    <t>Hammerfuß-Bügelschelle Langwanne (LH 9.5), 2 Kabel,
Spannbereich von 64-82 mm,  für C-Profil 30x15 mm,
Schlitzweite 16 mm</t>
  </si>
  <si>
    <t>01.09.0530</t>
  </si>
  <si>
    <t>Hammerfuß-Bügelschelle Langwanne (LH 9.5), 2 Kabel,
Spannbereich von 82-100 mm,  für C-Profil 30x15 mm,
Schlitzweite 16 mm</t>
  </si>
  <si>
    <t>01.09.0540</t>
  </si>
  <si>
    <t>Gegenwannen für Hammerfuß-Bügelschelle (LH 9.5),
Spannbereich von 12-30 mm,  für C-Profil 30x15 mm,
Schlitzweite 16 mm</t>
  </si>
  <si>
    <t>01.09.0550</t>
  </si>
  <si>
    <t>Gegenwannen für Hammerfuß-Bügelschelle (LH 9.5),
Spannbereich von 30-64 mm,  für C-Profil 30x15 mm,
Schlitzweite 16 mm</t>
  </si>
  <si>
    <t>01.09.0560</t>
  </si>
  <si>
    <t>Gegenwannen für Hammerfuß-Bügelschelle (LH 9.5),
Spannbereich von 64-82 mm,  für C-Profil 30x15 mm,
Schlitzweite 16 mm</t>
  </si>
  <si>
    <t>01.09.0570</t>
  </si>
  <si>
    <t>Gegenwannen für Hammerfuß-Bügelschelle (LH 9.5),
Spannbereich von 82-100 mm,  für C-Profil 30x15 mm,
Schlitzweite 16 mm</t>
  </si>
  <si>
    <t>01.09.0580</t>
  </si>
  <si>
    <t>Doppelwannen für Hammerfuß-Bügelschelle (LH 9.5), 2 Kabel,
Spannbereich von 12-30 mm,  für C-Profil 30x15 mm,</t>
  </si>
  <si>
    <t>01.09.0590</t>
  </si>
  <si>
    <t>Doppelwannen für Hammerfuß-Bügelschelle (LH 9.5), 2 Kabel,
Spannbereich von 30-64 mm,  für C-Profil 30x15 mm,</t>
  </si>
  <si>
    <t>01.09.0600</t>
  </si>
  <si>
    <t>Doppelwannen für Hammerfuß-Bügelschelle (LH 9.5), 2 Kabel,
Spannbereich von 64-82 mm,  für C-Profil 30x15 mm,</t>
  </si>
  <si>
    <t>01.09.0610</t>
  </si>
  <si>
    <t>Doppelwannen für Hammerfuß-Bügelschelle (LH 9.5), 2 Kabel,
Spannbereich von 82-100 mm,  für C-Profil 30x15 mm,</t>
  </si>
  <si>
    <t>01.09.0620</t>
  </si>
  <si>
    <t>LF-Kanal (LH 9.6), halogenfrei, 20x20 mm, liefern und montieren</t>
  </si>
  <si>
    <t>01.09.0630</t>
  </si>
  <si>
    <t>LF-Kanal (LH 9.6), 15x15 mm, liefern und montieren</t>
  </si>
  <si>
    <t>01.09.0640</t>
  </si>
  <si>
    <t>LF-Kanal (LH 9.6), halogenfrei, 30x45 mm, liefern und montieren</t>
  </si>
  <si>
    <t>01.09.0650</t>
  </si>
  <si>
    <t>LF-Kanal (LH 9.6), halogenfrei, 40x60 mm, mit Trennwannd,
liefern und montieren</t>
  </si>
  <si>
    <t>01.09.0660</t>
  </si>
  <si>
    <t>LF-Kanal (LH 9.6), halogenfrei, 60x90 mm, mit Trennwannd,
liefern und montieren</t>
  </si>
  <si>
    <t>01.09.0670</t>
  </si>
  <si>
    <t>LF-Kanal (LH 9.6), halogenfrei, 60x110 mm, mit Trennwannd,
liefern und montieren</t>
  </si>
  <si>
    <t>01.09.0680</t>
  </si>
  <si>
    <t>LF-Kanal (LH 9.6), halogenfrei, 60x150 mm, mit Trennwannd,
liefern und montieren</t>
  </si>
  <si>
    <t>01.09.0690</t>
  </si>
  <si>
    <t>LF-Kanal (LH 9.6), 60x190 mm, mit Trennwannd, liefern und montieren</t>
  </si>
  <si>
    <t>01.09.0700</t>
  </si>
  <si>
    <t>LF-Kanal (LH 9.6), 60x230 mm, mit Trennwannd, liefern und montieren</t>
  </si>
  <si>
    <t>01.09.0710</t>
  </si>
  <si>
    <t>Brüstungskanal (LH 9.7) 70x130 mm, liefern und montieren</t>
  </si>
  <si>
    <t>01.09.0720</t>
  </si>
  <si>
    <t>Brüstungskanal (LH 9.7) 70x170 mm, liefern und montieren</t>
  </si>
  <si>
    <t>01.09.0730</t>
  </si>
  <si>
    <t>Endkappe Brüstungskanal (LH 9.7) 70x170 mm, liefern und montieren</t>
  </si>
  <si>
    <t>01.09.0740</t>
  </si>
  <si>
    <t>Endkappe Brüstungskanal (LH 9.7) 70x130 mm, liefern und montieren</t>
  </si>
  <si>
    <t>01.09.0750</t>
  </si>
  <si>
    <t>Innenwinkel Brüstungskanal (LH 9.7) 70x170 mm, liefern und montieren</t>
  </si>
  <si>
    <t>01.09.0760</t>
  </si>
  <si>
    <t>Innenwinkel Brüstungskanal (LH 9.7) 70x130 mm, liefern und montieren</t>
  </si>
  <si>
    <t>01.09.0770</t>
  </si>
  <si>
    <t>Außenwinkel Brüstungskanal (LH 9.7) 70x170 mm, liefern und montieren</t>
  </si>
  <si>
    <t>01.09.0780</t>
  </si>
  <si>
    <t>Außenwinkel Brüstungskanal (LH 9.7) 70x130 mm, liefern und montieren</t>
  </si>
  <si>
    <t>01.09.0790</t>
  </si>
  <si>
    <t>Trennsteg Brüstungskanal (LH 9.7), liefern und montieren</t>
  </si>
  <si>
    <t>01.09.0800</t>
  </si>
  <si>
    <t>Einbaudose Brüstungskanal (LH 9.7), einfach, liefern und montieren</t>
  </si>
  <si>
    <t>01.09.0810</t>
  </si>
  <si>
    <t>Einbaudose Brüstungskanal (LH 9.7), 3-fach, liefern und montieren</t>
  </si>
  <si>
    <t>01.09.0820</t>
  </si>
  <si>
    <t>Einbaudose Brüstungskanal (LH 9.7), 2-fach, liefern und montieren</t>
  </si>
  <si>
    <t>01.09.0830</t>
  </si>
  <si>
    <t>Geräteblende für BR-Kanal (LH 9.7), Steckdose, 1-fach, rot,
liefern und montieren</t>
  </si>
  <si>
    <t>01.09.0840</t>
  </si>
  <si>
    <t>Geräteblende für BR-Kanal (LH 9.7), Steckdose, 1-fach,
Reinweiß oder Cremeweiß, liefern und montieren</t>
  </si>
  <si>
    <t>01.09.0850</t>
  </si>
  <si>
    <t>Geräteblende für BR-Kanal (LH 9.7), Steckdose, 2 fach, rot,
liefern und montieren</t>
  </si>
  <si>
    <t>01.09.0860</t>
  </si>
  <si>
    <t>Geräteblende für BR-Kanal (LH 9.7), Steckdose, 2 fach,
Reinweiß oder Cremeweiß, liefern und montieren</t>
  </si>
  <si>
    <t>01.09.0870</t>
  </si>
  <si>
    <t>Geräteblende für BR-Kanal (LH 9.7), Steckdose, 3-fach, rot,
liefern und montieren</t>
  </si>
  <si>
    <t>01.09.0880</t>
  </si>
  <si>
    <t>Geräteblende für BR-Kanal (LH 9.7), Steckdose, 3-fach,
Reinweiß oder Cremeweiß, liefern und montieren</t>
  </si>
  <si>
    <t>01.09.0890</t>
  </si>
  <si>
    <t>Leitungsführungskanal (LH 9.8) E30-E90, 20x20 mm, liefern
und montieren</t>
  </si>
  <si>
    <t>01.09.0900</t>
  </si>
  <si>
    <t>Leitungsführungskanal (LH 9.8) E30-E90, 24x30 mm, liefern
und montieren</t>
  </si>
  <si>
    <t>01.09.0910</t>
  </si>
  <si>
    <t>Leitungsführungskanal (LH 9.8) E30-E90, 30x30 mm, liefern
und montieren</t>
  </si>
  <si>
    <t>01.09.0920</t>
  </si>
  <si>
    <t>Leitungsführungskanal (LH 9.8) E30-E90, 44x60 mm, liefern
und montieren</t>
  </si>
  <si>
    <t>01.09.0930</t>
  </si>
  <si>
    <t>Potentialverbinder Leitungsführungskanal (LH 9.8) E30-E90,
liefern und montieren</t>
  </si>
  <si>
    <t>01.09.0940</t>
  </si>
  <si>
    <t>Leitungsführungskanal (LH 9.8) E30-E90, RAL nach
Anforderung AG herstellen</t>
  </si>
  <si>
    <t>01.09.0950</t>
  </si>
  <si>
    <t>Gitterrinne (LH 9.9) H 30 x B 100 mm, liefern und montieren</t>
  </si>
  <si>
    <t>01.09.0960</t>
  </si>
  <si>
    <t>Gitterrinne (LH 9.9) H 30 x B 200 mm, liefern und montieren</t>
  </si>
  <si>
    <t>01.09.0970</t>
  </si>
  <si>
    <t>Gitterrinne (LH 9.9) H 30 x B 300 mm, liefern und montieren</t>
  </si>
  <si>
    <t>01.09.0980</t>
  </si>
  <si>
    <t>Gitterrinne (LH 9.9) H 55 x B 100 mm, liefern und montieren</t>
  </si>
  <si>
    <t>01.09.0990</t>
  </si>
  <si>
    <t>Gitterrinne (LH 9.9) H 55 x B 200 mm, liefern und montieren</t>
  </si>
  <si>
    <t>01.09.1000</t>
  </si>
  <si>
    <t>Gitterrinne (LH 9.9) H 55 x B 300 mm, liefern und montieren</t>
  </si>
  <si>
    <t>01.09.1010</t>
  </si>
  <si>
    <t>Verbinder für Gitterrinnen (LH 9.9) liefern und montieren</t>
  </si>
  <si>
    <t>01.09.1020</t>
  </si>
  <si>
    <t>Trennsteg für Gitterrinne (LH 9.9), H=30 mm,
tauchfeuerverzinkt, liefern und montieren</t>
  </si>
  <si>
    <t>01.09.1030</t>
  </si>
  <si>
    <t>Trennsteg für Gitterrinne (LH 9.9), H=55 mm,
tauchfeuerverzinkt, liefern und montieren</t>
  </si>
  <si>
    <t>01.09.1040</t>
  </si>
  <si>
    <t>Hängestiel-/Wandausleger für Gitterrinnen (LH 9.9),
tauchfeuerverzinkt, B=165 mmm, liefern und montieren,</t>
  </si>
  <si>
    <t>01.09.1050</t>
  </si>
  <si>
    <t>Hängestiel-/Wandausleger für Gitterrinnen (LH 9.9),
tauchfeuerverzinkt, B=215 mmm, liefern und montieren,</t>
  </si>
  <si>
    <t>01.09.1060</t>
  </si>
  <si>
    <t>Hängestiel-/Wandausleger für Gitterrinnen (LH 9.9),
tauchfeuerverzinkt, B=365 mmm, liefern und montieren,</t>
  </si>
  <si>
    <t>01.09.1070</t>
  </si>
  <si>
    <t>Erdungsklemme für Gitterrinnen (LH 9.9), zum Anschluss von
Potentialausgleichs-/Erdungsleitungen, liefern und</t>
  </si>
  <si>
    <t>01.09.1080</t>
  </si>
  <si>
    <t>Gitterrinnen-Tragewinkel/-schiene (LH 9.9), L= 180 bis 400 mm,
tauchfeuerverzinkt, liefern und montieren</t>
  </si>
  <si>
    <t>01.09.1090</t>
  </si>
  <si>
    <t>Gewindestangen M8 (LH 9.9), liefern</t>
  </si>
  <si>
    <t>01.09.1100</t>
  </si>
  <si>
    <t>Kabelrinne (LH 9.9), 60 x 100 mm, feuerverzinkt, liefern und montieren</t>
  </si>
  <si>
    <t>01.09.1110</t>
  </si>
  <si>
    <t>Kabelrinne (LH 9.9), 60 x 200 mm, feuerverzinkt, liefern und montieren</t>
  </si>
  <si>
    <t>01.09.1120</t>
  </si>
  <si>
    <t>Kabelrinne (LH 9.9), 60 x 300 mm, feuerverzinkt, liefern und montieren</t>
  </si>
  <si>
    <t>01.09.1130</t>
  </si>
  <si>
    <t>Trennsteg für Kabelrinne (LH 9.9), 60 mm, feuerverzinkt, liefern
und montieren</t>
  </si>
  <si>
    <t>01.09.1140</t>
  </si>
  <si>
    <t>Verbinder für Kabelrinne (LH 9.9), V4A, liefern und montieren</t>
  </si>
  <si>
    <t>01.09.1150</t>
  </si>
  <si>
    <t>Kantenschutz/Kantenschutzprofil (LH 9.9), flexibel, liefern und
montieren</t>
  </si>
  <si>
    <t>01.09.1160</t>
  </si>
  <si>
    <t>T-Abzweigstück 90 Grad (LH 9.9), B=100 mm, feuerverzinkt,
horizontale Montage, liefern und montieren</t>
  </si>
  <si>
    <t>01.09.1170</t>
  </si>
  <si>
    <t>T-Abzweigstück 90 Grad (LH 9.9), B=200 mm, feuerverzinkt,
horizontale Montage, liefern und montieren</t>
  </si>
  <si>
    <t>01.09.1180</t>
  </si>
  <si>
    <t>T-Abzweigstück 90 Grad (LH 9.9), B=300 mm, feuerverzinkt,
horizontale Montage, liefern und montieren</t>
  </si>
  <si>
    <t>01.09.1190</t>
  </si>
  <si>
    <t>Eckstück 90 Grad (LH 9.9), B=100 mm, feuerverzinkt,
horizontale Montage, liefern und montieren</t>
  </si>
  <si>
    <t>01.09.1200</t>
  </si>
  <si>
    <t>Eckstück 90 Grad (LH 9.9), B=200 mm, feuerverzinkt,
horizontale Montage, liefern und montieren</t>
  </si>
  <si>
    <t>01.09.1210</t>
  </si>
  <si>
    <t>Eckstück 90 Grad (LH 9.9), B=300 mm, feuerverzinkt,
horizontale Montage, liefern und montieren</t>
  </si>
  <si>
    <t>01.09.1220</t>
  </si>
  <si>
    <t>Hängestiel mit Ausleger (LH 9.9), Deckenmontage, L=200 mm,
feuerverzinkt, liefern und montieren</t>
  </si>
  <si>
    <t>01.09.1230</t>
  </si>
  <si>
    <t>Hängestiel mit Ausleger (LH 9.9), Deckenmontage, L=300 mm,
feuerverzinkt, liefern und montieren</t>
  </si>
  <si>
    <t>01.09.1240</t>
  </si>
  <si>
    <t>Hängestiel mit Ausleger (LH 9.9), Deckenmontage, L=600 mm,
feuerverzinkt, liefern und montieren</t>
  </si>
  <si>
    <t>01.09.1250</t>
  </si>
  <si>
    <t>Hängestiel mit Ausleger (LH 9.9), Deckenmontage, L=1200
mm, feuerverzinkt, liefern und montieren</t>
  </si>
  <si>
    <t>01.09.1260</t>
  </si>
  <si>
    <t>Ausleger, Wandmontage (LH 9.9), L=100 mm,
tauchfeuerverzinkt, liefern und montieren</t>
  </si>
  <si>
    <t>01.09.1270</t>
  </si>
  <si>
    <t>Ausleger, Wandmontage (LH 9.9), L=200 mm,
tauchfeuerverzinkt, liefern und montieren</t>
  </si>
  <si>
    <t>01.09.1280</t>
  </si>
  <si>
    <t>Ausleger, Wandmontage (LH 9.9), L=300 mm,
tauchfeuerverzinkt, liefern und montieren</t>
  </si>
  <si>
    <t>01.09.1290</t>
  </si>
  <si>
    <t>Kabelleiter (Steigetrasse) (LH 9.9), 100x60 mm, liefern und montieren</t>
  </si>
  <si>
    <t>01.09.1300</t>
  </si>
  <si>
    <t>Kabelsammelhalter (LH ohne) als Klammer bis (ca.) 8
Leitungen, liefern und montieren</t>
  </si>
  <si>
    <t>01.09.1310</t>
  </si>
  <si>
    <t>Kabelsammelhalter (LH ohne) als Klammer bis (ca.) 15
Leitungen, liefern und montieren</t>
  </si>
  <si>
    <t>01.09.1320</t>
  </si>
  <si>
    <t>Kabelsammelhalter (LH ohne) als Klammer bis (ca.) 30
Leitungen, liefern und montieren</t>
  </si>
  <si>
    <t>01.09.1330</t>
  </si>
  <si>
    <t>Kabelhochführung (LH ohne) herstellen</t>
  </si>
  <si>
    <t>01.09.1340</t>
  </si>
  <si>
    <t>Gerätedose 1-fach, Unterputz (LH ohne), Tiefe 46 mm, liefern
und installieren</t>
  </si>
  <si>
    <t>01.09.1350</t>
  </si>
  <si>
    <t>Gerätedose 2-fach, Unterputz (LH ohne), Tiefe 46 mm, liefern
und installieren</t>
  </si>
  <si>
    <t>01.09.1360</t>
  </si>
  <si>
    <t>Gerätedose 1-fach, Unterputz (LH ohne), Tiefe 66 mm, liefern
und installieren</t>
  </si>
  <si>
    <t>01.09.1370</t>
  </si>
  <si>
    <t>Gerätedose 2-fach, Unterputz (LH ohne), Tiefe 66 mm, liefern
und installieren</t>
  </si>
  <si>
    <t>01.09.1380</t>
  </si>
  <si>
    <t>Gerätedose 1-fach, Hohlwand (LH ohne), Tiefe 40 mm, liefern
und montieren</t>
  </si>
  <si>
    <t>01.09.1390</t>
  </si>
  <si>
    <t>Gerätedose 2-fach, Hohlwand (LH ohne), Tiefe 40 mm, liefern
und montieren</t>
  </si>
  <si>
    <t>01.09.1400</t>
  </si>
  <si>
    <t>Gerätedose 1-fach, Hohlwand (LH ohne), Tiefe 61 mm, liefern
und montieren</t>
  </si>
  <si>
    <t>01.10.</t>
  </si>
  <si>
    <t>Technikschränke und Gefäßgehäuse (LH Kapitel 10)</t>
  </si>
  <si>
    <t>Vorbemerkungen Technikschränke und Gefäßgehäuse (LH Kapitel 10)</t>
  </si>
  <si>
    <t>01.10.0010</t>
  </si>
  <si>
    <t>Betonsockel für Outdoorschrank (LH 10.3), liefern und montieren</t>
  </si>
  <si>
    <t>01.10.0020</t>
  </si>
  <si>
    <t>Graffitbeschichtung (LH 10.3) Outdoorschränke, durchführen</t>
  </si>
  <si>
    <t>01.10.0030</t>
  </si>
  <si>
    <t>Schließsystem (LH 10.4), für 19-Zoll-Schränke, Indoor/Outdoor,
liefern und montieren</t>
  </si>
  <si>
    <t>01.10.0040</t>
  </si>
  <si>
    <t>Montagebox Outdoor (LH 10.5), Abmessungen ca.  Breite 400
mm x Tiefe 250 mm x Höhe 500 mm, liefern und montieren</t>
  </si>
  <si>
    <t>01.10.0050</t>
  </si>
  <si>
    <t>Montagebox Indoor (LH 10.5), Abmessungen ca.  Breite 400
mm x Tiefe 250 mm x Höhe 500 mm, liefern und montieren</t>
  </si>
  <si>
    <t>01.10.0060</t>
  </si>
  <si>
    <t>Montagebox Outdoor (LH 10.5), Abmessungen ca.  Breite 500
mm x Tiefe 320 mm x Höhe 600 mm, liefern und montieren</t>
  </si>
  <si>
    <t>01.10.0070</t>
  </si>
  <si>
    <t>01.10.0080</t>
  </si>
  <si>
    <t>Montagebox Outdoor (LH 10.5), Farbanpassung nach RAL 9007, durchführen</t>
  </si>
  <si>
    <t>01.10.0090</t>
  </si>
  <si>
    <t>Montagebox Outdoor (LH 10.5), Farbanpassung nach
RAL-Anforderung AG, durchführen</t>
  </si>
  <si>
    <t>01.11.</t>
  </si>
  <si>
    <t>ITK-Kabelanlagen und Abschlüsse (LH Kapitel 11)</t>
  </si>
  <si>
    <t>Vorbemerkungen Kabelanlagen und Abschlüsse</t>
  </si>
  <si>
    <t>01.11.0010</t>
  </si>
  <si>
    <t>Kabelkennzeichnungsstreifen (LH 11.1) Fernmeldekabel liefern
und anbringen</t>
  </si>
  <si>
    <t>01.11.0020</t>
  </si>
  <si>
    <t>Kennzeichnung (LH 11.1) von Kabeln mit Schildern (Markierer),
liefern und anbringen</t>
  </si>
  <si>
    <t>01.11.0030</t>
  </si>
  <si>
    <t>Kennzeichnung (LH 11.1) von Kabeln mit Schildern (Markierer) ,
liefern und anbringen</t>
  </si>
  <si>
    <t>01.11.0040</t>
  </si>
  <si>
    <t>Kabel J-Y(St)Y (LH 11.2) 2x2x0,6 mm, liefern und verlegen</t>
  </si>
  <si>
    <t>01.11.0050</t>
  </si>
  <si>
    <t>Kabel J-Y(St)Y (LH 11.2) 2x2x0,8 mm, liefern und verlegen</t>
  </si>
  <si>
    <t>01.11.0060</t>
  </si>
  <si>
    <t>Kabel J-Y(St)Y (LH 11.2) 4x2x0,6 mm, liefern und verlegen</t>
  </si>
  <si>
    <t>01.11.0070</t>
  </si>
  <si>
    <t>Kabel J-Y(St)Y (LH 11.2) 4x2x0,8 mm, liefern und verlegen</t>
  </si>
  <si>
    <t>01.11.0080</t>
  </si>
  <si>
    <t>Kabel J-Y(St)Y (LH 11.2) 8x2x0,6 mm, liefern und verlegen</t>
  </si>
  <si>
    <t>01.11.0090</t>
  </si>
  <si>
    <t>Kabel J-Y(St)Y (LH 11.2) 8x2x0,8 mm, liefern und verlegen</t>
  </si>
  <si>
    <t>01.11.0100</t>
  </si>
  <si>
    <t>Kabel J-Y(St)Y (LH 11.2) 10x2x0,6 mm, liefern und verlegen</t>
  </si>
  <si>
    <t>01.11.0110</t>
  </si>
  <si>
    <t>Kabel J-Y(St)Y (LH 11.2) 10x2x0,8 mm, liefern und verlegen</t>
  </si>
  <si>
    <t>01.11.0120</t>
  </si>
  <si>
    <t>Kabel J-Y(St)Y (LH 11.2) 20x2x0,8 mm, liefern und verlegen</t>
  </si>
  <si>
    <t>01.11.0130</t>
  </si>
  <si>
    <t>Kabel J-Y(St)Y (LH 11.2) 50x2x0,8 mm, liefern und verlegen</t>
  </si>
  <si>
    <t>01.11.0140</t>
  </si>
  <si>
    <t>Kabel J-Y(St)Y (LH 11.2) 100x2x0,8 mm, liefern und verlegen</t>
  </si>
  <si>
    <t>01.11.0150</t>
  </si>
  <si>
    <t>Kabel J-YY (LH 11.2) 2x2x0,6 mm, liefern und verlegen</t>
  </si>
  <si>
    <t>01.11.0160</t>
  </si>
  <si>
    <t>Kabel J-YY (LH 11.2) 4x2x0,6 mm , liefern und verlegen</t>
  </si>
  <si>
    <t>01.11.0170</t>
  </si>
  <si>
    <t>Kabel J-YY (LH 11.2) 10x2x0,6 mm, liefern und verlegen</t>
  </si>
  <si>
    <t>01.11.0180</t>
  </si>
  <si>
    <t>Kabel J-YY (LH 11.2) 20x2x0,6 mm, liefern und verlegen</t>
  </si>
  <si>
    <t>01.11.0190</t>
  </si>
  <si>
    <t>A-2Y(L)2Y (LH 11.2) 4x2x0,6 mm, liefern und verlegen</t>
  </si>
  <si>
    <t>01.11.0200</t>
  </si>
  <si>
    <t>A-2Y(L)2Y (LH 11.2) 4x2x0,8 mm, liefern und verlegen</t>
  </si>
  <si>
    <t>01.11.0210</t>
  </si>
  <si>
    <t>A-2Y(L)2Y (LH 11.2) 8x2x0,6 mm, liefern und verlegen</t>
  </si>
  <si>
    <t>01.11.0220</t>
  </si>
  <si>
    <t>A-2Y(L)2Y (LH 11.2) 8x2x0,8 mm, liefern und verlegen</t>
  </si>
  <si>
    <t>01.11.0230</t>
  </si>
  <si>
    <t>A-2Y(L)2Y (LH 11.2) 10x2x0,6 mm, liefern und verlegen</t>
  </si>
  <si>
    <t>01.11.0240</t>
  </si>
  <si>
    <t>A-2Y(L)2Y (LH 11.2) 10x2x0,8 mm, liefern und verlegen</t>
  </si>
  <si>
    <t>01.11.0250</t>
  </si>
  <si>
    <t>A-2Y(L)2Y (LH 11.2) 20x2x0,8 mm, liefern und verlegen</t>
  </si>
  <si>
    <t>01.11.0260</t>
  </si>
  <si>
    <t>A-2Y(L)2Y (LH 11.2) 50x2x0,8 mm, liefern und verlegen</t>
  </si>
  <si>
    <t>01.11.0270</t>
  </si>
  <si>
    <t>A-2Y(L)2Y (LH 11.2) 100x2x0,8 mm, liefern und verlegen</t>
  </si>
  <si>
    <t>01.11.0280</t>
  </si>
  <si>
    <t>Kabel halogenfrei J-H(St)H (LH 11.3) 2x2x0,6 mm, liefern und verlegen</t>
  </si>
  <si>
    <t>01.11.0290</t>
  </si>
  <si>
    <t>Kabel halogenfrei J-H(St)H (LH 11.3) 2x2x0,8 mm, liefern und verlegen</t>
  </si>
  <si>
    <t>01.11.0300</t>
  </si>
  <si>
    <t>Kabel halogenfrei J-H(St)H (LH 11.3) 4x2x0,6 mm, liefern und verlegen</t>
  </si>
  <si>
    <t>01.11.0310</t>
  </si>
  <si>
    <t>Kabel halogenfrei J-H(St)H (LH 11.3) 4x2x0,8 mm, liefern und verlegen</t>
  </si>
  <si>
    <t>01.11.0320</t>
  </si>
  <si>
    <t>Kabel halogenfrei J-H(St)H (LH 11.3) 8x2x0,6 mm, liefern und verlegen</t>
  </si>
  <si>
    <t>01.11.0330</t>
  </si>
  <si>
    <t>Kabel halogenfrei J-H(St)H (LH 11.3) 8x2x0,8 mm, liefern und verlegen</t>
  </si>
  <si>
    <t>01.11.0340</t>
  </si>
  <si>
    <t>Kabel halogenfrei J-H(St)H (LH 11.3) 10x2x0,6 mm, liefern und verlegen</t>
  </si>
  <si>
    <t>01.11.0350</t>
  </si>
  <si>
    <t>Kabel halogenfrei J-H(St)H (LH 11.3) 10x2x0,8 mm, liefern und verlegen</t>
  </si>
  <si>
    <t>01.11.0360</t>
  </si>
  <si>
    <t>Kabel halogenfrei J-H(St)H (LH 11.3) 20x2x0,8 mm, liefern und verlegen</t>
  </si>
  <si>
    <t>01.11.0370</t>
  </si>
  <si>
    <t>Kabel halogenfrei J-H(St)H (LH 11.3) 50x2x0,8 mm, liefern und verlegen</t>
  </si>
  <si>
    <t>01.11.0380</t>
  </si>
  <si>
    <t>Kabel halogenfrei J-H(St)H (LH 11.3) 100x2x0,8 mm, liefern
und verlegen</t>
  </si>
  <si>
    <t>01.11.0390</t>
  </si>
  <si>
    <t>Endverschluss EVB 92 (LH 11.4) mit LSA-Plus-Anschlussleiste
2/10, für 10 DA, liefern und montieren</t>
  </si>
  <si>
    <t>01.11.0400</t>
  </si>
  <si>
    <t>Endverschluss EVB 92 (LH 11.4) mit LSA-Plus-Anschlussleisten
2/10, für 20 DA, liefern und montieren</t>
  </si>
  <si>
    <t>01.11.0410</t>
  </si>
  <si>
    <t>Endverschluss EVB 92 (LH 11.4) mit LSA-Plus-Anschlussleisten
2/10, für 50 DA, liefern und montieren</t>
  </si>
  <si>
    <t>01.11.0420</t>
  </si>
  <si>
    <t>Endverschluss EVB 92 (LH 11.4) mit LSA-Plus-Anschlussleisten
2/10, für 100 DA, liefern und montieren</t>
  </si>
  <si>
    <t>01.11.0430</t>
  </si>
  <si>
    <t>Endverschluss EVB/T 92 (LH 11.4) mit LSA-Plus-Trennleiste
2/10, für 10 DA, liefern und montieren</t>
  </si>
  <si>
    <t>01.11.0440</t>
  </si>
  <si>
    <t>Endverschluss EVB/T 92 (LH 11.4) mit LSA-Plus-Trennleisten
2/10, für 20 DA, liefern und montieren</t>
  </si>
  <si>
    <t>01.11.0450</t>
  </si>
  <si>
    <t>Endverschluss EVB/T 92 (LH 11.4) mit LSA-Plus-Trennleisten
2/10, für 50 DA, liefern und montieren</t>
  </si>
  <si>
    <t>01.11.0460</t>
  </si>
  <si>
    <t>Endverschluss EVB/T 92 (LH 11.4) mit LSA-Plus-Trennleisten
2/10, für 100 DA, liefern und montieren</t>
  </si>
  <si>
    <t>01.11.0470</t>
  </si>
  <si>
    <t>LSA-Plus Montagewanne (LH 11.4), 6 LSA-Plus 2 Leisten,
liefern und montieren</t>
  </si>
  <si>
    <t>01.11.0480</t>
  </si>
  <si>
    <t>LSA-Plus Montagewanne (LH 11.4), 11 (10+1) LSA-Plus 2
Leisten, liefern und montieren</t>
  </si>
  <si>
    <t>01.11.0490</t>
  </si>
  <si>
    <t>LSA-Plus Montagewanne (LH 11.4), 21 (20+1) LSA-Plus 2
Leisten, liefern und montieren</t>
  </si>
  <si>
    <t>01.11.0500</t>
  </si>
  <si>
    <t>LSA-Plus Montagewanne (LH 11.4), 31 (30+1) LSA-Plus 2
Leisten, liefern und montieren</t>
  </si>
  <si>
    <t>01.11.0510</t>
  </si>
  <si>
    <t>LSA-Plus Montagewanne (LH 11.4), 56 (55+1) LSA-Plus 2
Leisten, liefern und montieren</t>
  </si>
  <si>
    <t>01.11.0520</t>
  </si>
  <si>
    <t>LSA 19-Zoll Baugruppenträger (LH 11.4), 1 HE, für 6
LSA-Plus-Leisten, liefern und montieren</t>
  </si>
  <si>
    <t>01.11.0530</t>
  </si>
  <si>
    <t>LSA 19-Zoll Baugruppenträger (LH 11.4), 2 HE, für 12
LSA-Plus-Leisten, liefern und montieren</t>
  </si>
  <si>
    <t>01.11.0540</t>
  </si>
  <si>
    <t>LSA 19-Zoll Baugruppenträger (LH 11.4), 3 HE, für 15
LSA-Plus-Leisten, liefern und montieren</t>
  </si>
  <si>
    <t>01.11.0550</t>
  </si>
  <si>
    <t>LSA 19-Zoll Baugruppenträger (LH 11.4), 4 HE, für 18
LSA-Plus-Leisten, liefern und montieren</t>
  </si>
  <si>
    <t>01.11.0560</t>
  </si>
  <si>
    <t>Fernmeldewandverteiler VKA (LH 11.4), bis 60 DA,
Montagewanne für LSA-Plus, liefern und montieren</t>
  </si>
  <si>
    <t>01.11.0570</t>
  </si>
  <si>
    <t>Fernmeldewandverteiler VKA (LH 11.4), bis 100 DA,
Montagewanne für LSA-Plus, liefern und montieren</t>
  </si>
  <si>
    <t>01.11.0580</t>
  </si>
  <si>
    <t>Mastendverschluss (MEV) (LH 11.4), 10 DA, liefern und montieren</t>
  </si>
  <si>
    <t>01.11.0590</t>
  </si>
  <si>
    <t>Endverzweiger EVZ 85, (LH 11.4), mit LSA-Plus 10 DA, liefern
und montieren</t>
  </si>
  <si>
    <t>01.11.0600</t>
  </si>
  <si>
    <t>TT Kleinverteiler mit Montagewanne, (LH 11.4), IP54, für
LSA-Plus, 50 DA, liefern und montieren</t>
  </si>
  <si>
    <t>01.11.0610</t>
  </si>
  <si>
    <t>LSA-Plus Trennleiste (LH 11.4) 10DA, liefern und montieren</t>
  </si>
  <si>
    <t>01.11.0620</t>
  </si>
  <si>
    <t>LSA-Plus Anschlussleiste (LH 11.4) 10DA, liefern und montieren</t>
  </si>
  <si>
    <t>01.11.0630</t>
  </si>
  <si>
    <t>LSA-Plus Erdleiste (LH 11.4), rot, liefern und montieren</t>
  </si>
  <si>
    <t>01.11.0640</t>
  </si>
  <si>
    <t>Rangieren von Leitungswegen (LH 11.4), bis 2 m durchführen</t>
  </si>
  <si>
    <t>01.11.0650</t>
  </si>
  <si>
    <t>Rangieren von Leitungswegen (LH 11.4), bis 5 m durchführen</t>
  </si>
  <si>
    <t>01.11.0660</t>
  </si>
  <si>
    <t>Verlegekabel  (LH 11.4) bis 8 DA beidseitig auflegen/abschließen</t>
  </si>
  <si>
    <t>01.11.0670</t>
  </si>
  <si>
    <t>Verlegekabel  (LH 11.4) bis 10 DA beidseitig auflegen/abschließen</t>
  </si>
  <si>
    <t>01.11.0680</t>
  </si>
  <si>
    <t>Verlegekabel  (LH 11.4) bis 20 DA beidseitig auflegen/abschließen</t>
  </si>
  <si>
    <t>01.11.0690</t>
  </si>
  <si>
    <t>Verlegekabel  (LH 11.4) bis 50 DA beidseitig auflegen/abschließen</t>
  </si>
  <si>
    <t>01.11.0700</t>
  </si>
  <si>
    <t>Verlegekabel  (LH 11.4) bis 100 DA beidseitig auflegen/abschließen</t>
  </si>
  <si>
    <t>01.11.0710</t>
  </si>
  <si>
    <t>Messen vorhandener  (LH 11.5) FM-Kabelverbindungen bis 8
DA durchführen</t>
  </si>
  <si>
    <t>01.11.0720</t>
  </si>
  <si>
    <t>Messen vorhandener  (LH 11.5) FM-Kabelverbindungen bis 10
DA durchführen</t>
  </si>
  <si>
    <t>01.11.0730</t>
  </si>
  <si>
    <t>Messen vorhandener  (LH 11.5) FM-Kabelverbindungen bis 20
DA durchführen</t>
  </si>
  <si>
    <t>01.11.0740</t>
  </si>
  <si>
    <t>Messen vorhandener  (LH 11.5) FM-Kabelverbindungen bis 50
DA durchführen</t>
  </si>
  <si>
    <t>01.11.0750</t>
  </si>
  <si>
    <t>Messen vorhandener  (LH 11.5) FM-Kabelverbindungen bis 100
DA durchführen</t>
  </si>
  <si>
    <t>01.11.0760</t>
  </si>
  <si>
    <t>Abschlussmessung (Gleichstrom)  (LH 11.5),
FM-Kabelverbindungen bis 8 DA durchführen</t>
  </si>
  <si>
    <t>01.11.0770</t>
  </si>
  <si>
    <t>Abschlussmessung (Gleichstrom) (LH 11.5),
FM-Kabelverbindungen bis 10 DA durchführen</t>
  </si>
  <si>
    <t>01.11.0780</t>
  </si>
  <si>
    <t>Abschlussmessung (Gleichstrom) (LH 11.5),
FM-Kabelverbindungen bis 20 DA durchführen</t>
  </si>
  <si>
    <t>01.11.0790</t>
  </si>
  <si>
    <t>Abschlussmessung (Gleichstrom) (LH 11.5),
FM-Kabelverbindungen bis 50 DA durchführen</t>
  </si>
  <si>
    <t>01.11.0800</t>
  </si>
  <si>
    <t>Abschlussmessung (Gleichstrom) (LH 11.5),
FM-Kabelverbindungen bis 100 DA durchführen</t>
  </si>
  <si>
    <t>01.11.0810</t>
  </si>
  <si>
    <t>Kabelstrecken (Telefonie/VDSL) (LH 11.5), bis vieradrig, einmessen</t>
  </si>
  <si>
    <t>01.11.0820</t>
  </si>
  <si>
    <t>Kabelstrecken (Telefonie/VDSL) (LH 11.5), bis achtadrig, einmessen</t>
  </si>
  <si>
    <t>01.11.0830</t>
  </si>
  <si>
    <t>Netzwerk Verlegekabel Cat 6 (LH 11.6), innen, liefern und verlegen</t>
  </si>
  <si>
    <t>01.11.0840</t>
  </si>
  <si>
    <t>Netzwerk Verlegekabel Cat 6 (LH 11.6), aussen, liefern und verlegen</t>
  </si>
  <si>
    <t>01.11.0850</t>
  </si>
  <si>
    <t>Datendose nach Cat 6 (LH 11.7), 1 Port, zum Einbau in Kabel-
oder Brüstungskanal, Unterputz, liefern und montieren</t>
  </si>
  <si>
    <t>01.11.0860</t>
  </si>
  <si>
    <t>Datendose nach Cat 6 (LH 11.7), 2 Port, zum Einbau in Kabel-
oder Brüstungskanal, Unterputz, liefern und montieren</t>
  </si>
  <si>
    <t>01.11.0870</t>
  </si>
  <si>
    <t>Datendose nach Cat 6 (LH 11.7), 1 Port, Aufputz, liefern und montieren</t>
  </si>
  <si>
    <t>01.11.0880</t>
  </si>
  <si>
    <t>Datendose nach Cat 6 (LH 11.7), 2 Port, Aufputz, liefern und montieren</t>
  </si>
  <si>
    <t>01.11.0890</t>
  </si>
  <si>
    <t>Datendose nach Cat 6 (LH 11.7), IP 67, liefern und montieren</t>
  </si>
  <si>
    <t>01.11.0900</t>
  </si>
  <si>
    <t>Patchfeld RJ45 (LH 11.7), 24 Port, 19 Zoll-Bauweise, Standard
nach Cat 6, liefern und montieren</t>
  </si>
  <si>
    <t>01.11.0910</t>
  </si>
  <si>
    <t>Patchfeld RJ45 (LH 11.7), 48 Port, 19 Zoll-Bauweise, Standard
nach Cat 6, liefern und montieren</t>
  </si>
  <si>
    <t>01.11.0920</t>
  </si>
  <si>
    <t>Patchfeld RJ45 für E-DAT-Module (LH 11.7), 24 Port, 19
Zoll-Bauweise, Standard nach Cat 6, liefern und montieren</t>
  </si>
  <si>
    <t>01.11.0930</t>
  </si>
  <si>
    <t>RJ45 E-DAT-Module (LH 11.7), geschirmt, Standard nach Cat
6, liefern und montieren</t>
  </si>
  <si>
    <t>01.11.0940</t>
  </si>
  <si>
    <t>Patchkabel Cat 6 (LH 11.8), 0,5 m, liefern, verlegen und aufstecken</t>
  </si>
  <si>
    <t>01.11.0950</t>
  </si>
  <si>
    <t>Patchkabel Cat 6 (LH 11.8), 1,0 m, liefern, verlegen und aufstecken</t>
  </si>
  <si>
    <t>01.11.0960</t>
  </si>
  <si>
    <t>Patchkabel Cat 6 (LH 11.8), 2,0 m, liefern, verlegen und aufstecken</t>
  </si>
  <si>
    <t>01.11.0970</t>
  </si>
  <si>
    <t>Patchkabel Cat 6 (LH 11.8), 5,0 m, liefern, verlegen und aufstecken</t>
  </si>
  <si>
    <t>01.11.0980</t>
  </si>
  <si>
    <t>Patchkabel Cat 6 (LH 11.8), 7,0 m, liefern, verlegen und aufstecken</t>
  </si>
  <si>
    <t>01.11.0990</t>
  </si>
  <si>
    <t>Patchkabel Cat 6 (LH 11.8), 10,0 m, liefern, verlegen und aufstecken</t>
  </si>
  <si>
    <t>01.11.1000</t>
  </si>
  <si>
    <t>Patchkabel Cat 6 (LH 11.8), IP 67, 1,0 m, liefern, verlegen und
aufstecken</t>
  </si>
  <si>
    <t>01.11.1010</t>
  </si>
  <si>
    <t>Patchkabel Cat 6 (LH 11.8), IP 67, 2,0 m, liefern, verlegen und
aufstecken</t>
  </si>
  <si>
    <t>01.11.1020</t>
  </si>
  <si>
    <t>Patchkabel Cat 6 (LH 11.8), IP 67, 5,0 m, liefern, verlegen und
aufstecken</t>
  </si>
  <si>
    <t>01.11.1030</t>
  </si>
  <si>
    <t>Patchkabel Cat 6 (LH 11.8), IP 67, 7,0 m, liefern, verlegen und
aufstecken</t>
  </si>
  <si>
    <t>01.11.1040</t>
  </si>
  <si>
    <t>Patchkabel Cat 6 (LH 11.8), IP 67, 10,0 m, liefern, verlegen und
aufstecken</t>
  </si>
  <si>
    <t>01.11.1050</t>
  </si>
  <si>
    <t>Patchkabel RJ45 vieradrig (LH 11.8), 2 m liefern, verlegen und
aufstecken</t>
  </si>
  <si>
    <t>01.11.1060</t>
  </si>
  <si>
    <t>Patchkabel RJ45 vieradrig (LH 11.8), 4 m liefern, verlegen und
aufstecken</t>
  </si>
  <si>
    <t>01.11.1070</t>
  </si>
  <si>
    <t>Patchkabel RJ45, vieradrig auf LSA-Stecker 2/4 (LH 11.8), 2 m,
liefern, verlegen und aufstecken</t>
  </si>
  <si>
    <t>01.11.1080</t>
  </si>
  <si>
    <t>Patchkabel RJ45, vieradrig auf LSA-Stecker 2/4 (LH 11.8), 4 m,
liefern, verlegen und aufstecken</t>
  </si>
  <si>
    <t>01.11.1090</t>
  </si>
  <si>
    <t>Netzwerkstecker RJ45 Cat 6 (LH 11.6), 8-adrig nach TIA 568 A
oder B, liefern und auf Kabel crimpen</t>
  </si>
  <si>
    <t>01.11.1100</t>
  </si>
  <si>
    <t>Netzwerk Verlegekabel Cat 6 (LH 11.6), 8-adrig beiseitig nach
TIA 568 A oder B, auf Datendose, Patchfeld, E-DA</t>
  </si>
  <si>
    <t>01.11.1110</t>
  </si>
  <si>
    <t>Kabelstrecken Cat 6 (LH 11.9), messen</t>
  </si>
  <si>
    <t>01.11.1120</t>
  </si>
  <si>
    <t>BOS - LWL-Kabel (LH 11.10), Außenkabel, OS2 (Mono-Mode),
6x2 E9/125,  A-DQ(ZN)2Y, liefern und verlegen</t>
  </si>
  <si>
    <t>01.11.1130</t>
  </si>
  <si>
    <t>BOS - LWL-Kabel (LH 11.10), Außenkabel, OS2 (Mono-Mode),
6x2 E9/125,  A-DQ(ZN)2Y(SR)2Y, liefern und verlegen</t>
  </si>
  <si>
    <t>01.11.1140</t>
  </si>
  <si>
    <t>BOS - LWL-Kabel (LH 11.10), Außenkabel, OS2 (Mono-Mode),
6x4 E9/125,  A-DQ(ZN)2Y(SR)2Y, liefern und verlegen</t>
  </si>
  <si>
    <t>01.11.1150</t>
  </si>
  <si>
    <t>BOS - LWL-Kabel (LH 11.10), Außenkabel, OS2 (Mono-Mode),
4x12 E9/125,  A-DQ(ZN)2Y(SR)2Y, liefern und verlegen</t>
  </si>
  <si>
    <t>01.11.1160</t>
  </si>
  <si>
    <t>BOS - LWL-Kabel (LH 11.10), Außenkabel, OS2 (Mono-Mode),
5x12 E9/125,  A-DQ(ZN)2Y(SR)2Y, liefern und verlegen</t>
  </si>
  <si>
    <t>01.11.1170</t>
  </si>
  <si>
    <t>LWL-Kabel (LH 11.10), Innen, OS2 (Mono-Mode), 4 E9/125,
I-D(ZN)H, liefern und verlegen</t>
  </si>
  <si>
    <t>01.11.1180</t>
  </si>
  <si>
    <t>LWL-Kabel (LH 11.10), Innen, OS2 (Mono-Mode), 8 E9/125,
I-D(ZN)H, liefern und verlegen</t>
  </si>
  <si>
    <t>01.11.1190</t>
  </si>
  <si>
    <t>LWL-Kabel (LH 11.10), Innen, OS2 (Mono-Mode), 12 E9/125,
I-D(ZN)H, liefern und verlegen</t>
  </si>
  <si>
    <t>01.11.1200</t>
  </si>
  <si>
    <t>LWL-Kabel (LH 11.10), Innen, OS2 (Mono-Mode), 24 E9/125,
I-D(ZN)H, liefern und verlegen</t>
  </si>
  <si>
    <t>01.11.1210</t>
  </si>
  <si>
    <t>LWL-Minibreakoutkabel (LH 11.10), OS2 (Mono-Mode), 4
E9/125, I-V(ZN)H, liefern und verlegen</t>
  </si>
  <si>
    <t>01.11.1220</t>
  </si>
  <si>
    <t>LWL-Faserpigtails (Mono-Mode) (LH 11.11), Simplex, SC, OS2,
9/125  Mikrometer, liefern und spleißen/konfektion</t>
  </si>
  <si>
    <t>01.11.1230</t>
  </si>
  <si>
    <t>LWL-Faserpigtails (Mono-Mode) (LH 11.11), Simplex, LC, OS2,
9/125  Mikrometer, liefern und spleißen/konfektion</t>
  </si>
  <si>
    <t>01.11.1240</t>
  </si>
  <si>
    <t>LWL-Faserpigtails (Mono-Mode) (LH 11.11), Simplex, E2000,
OS2, 9/125  Mikrometer, liefern und spleißen/konfektionieren</t>
  </si>
  <si>
    <t>01.11.1250</t>
  </si>
  <si>
    <t>LWL-Patchkabel (LH 11.12), 0,5 m, OS2, 9 Mikrometer, Duplex,
LC-LC, liefern, verlegen und patchen</t>
  </si>
  <si>
    <t>01.11.1260</t>
  </si>
  <si>
    <t>LWL-Patchkabel (LH 11.12), 1,0 m, OS2, 9 Mikrometer, Duplex,
LC-LC, liefern, verlegen und patchen</t>
  </si>
  <si>
    <t>01.11.1270</t>
  </si>
  <si>
    <t>LWL-Patchkabel (LH 11.12), 2,0 m, OS2, 9 Mikrometer, Duplex,
LC-LC, liefern, verlegen und patchen</t>
  </si>
  <si>
    <t>01.11.1280</t>
  </si>
  <si>
    <t>LWL-Patchkabel (LH 11.12), 5,0 m, OS2, 9 Mikrometer, Duplex,
LC-LC, liefern, verlegen und patchen</t>
  </si>
  <si>
    <t>01.11.1290</t>
  </si>
  <si>
    <t>LWL-Patchkabel (LH 11.12), 7,0 m, OS2, 9 Mikrometer, Duplex,
LC-LC, liefern, verlegen und patchen</t>
  </si>
  <si>
    <t>01.11.1300</t>
  </si>
  <si>
    <t>LWL-Patchkabel (LH 11.12), 0,5 m, OS2, 9 Mikrometer, Duplex,
SC-SC, liefern, verlegen und patchen</t>
  </si>
  <si>
    <t>01.11.1310</t>
  </si>
  <si>
    <t>LWL-Patchkabel (LH 11.12), 1,0 m, OS2, 9 Mikrometer, Duplex,
SC-SC, liefern, verlegen und patchen</t>
  </si>
  <si>
    <t>01.11.1320</t>
  </si>
  <si>
    <t>LWL-Patchkabel (LH 11.12), 2,0 m, OS2, 9 Mikrometer, Duplex,
SC-SC, liefern, verlegen und patchen</t>
  </si>
  <si>
    <t>01.11.1330</t>
  </si>
  <si>
    <t>LWL-Patchkabel (LH 11.12), 5,0 m, OS2, 9 Mikrometer, Duplex,
SC-SC, liefern, verlegen und patchen</t>
  </si>
  <si>
    <t>01.11.1340</t>
  </si>
  <si>
    <t>LWL-Patchkabel (LH 11.12), 7,0 m, OS2, 9 Mikrometer, Duplex,
SC-SC, liefern, verlegen und patchen</t>
  </si>
  <si>
    <t>01.11.1350</t>
  </si>
  <si>
    <t>LWL-Patchkabel (LH 11.12), 2,0 m, OS2, 9 Mikrometer, Duplex,
E2000-E2000, liefern, verlegen und patchen</t>
  </si>
  <si>
    <t>01.11.1360</t>
  </si>
  <si>
    <t>LWL-Patchkabel (LH 11.12), 5,0 m, OS2, 9 Mikrometer, Duplex,
E2000-E2000, liefern, verlegen und patchen</t>
  </si>
  <si>
    <t>01.11.1370</t>
  </si>
  <si>
    <t>LWL-Patchkabel (LH 11.12), 0,5 m, OS2, 9 Mikrometer,
Simplex, LC-LC, liefern, verlegen und patchen</t>
  </si>
  <si>
    <t>01.11.1380</t>
  </si>
  <si>
    <t>LWL-Patchkabel (LH 11.12), 1,0 m, OS2, 9 Mikrometer,
Simplex, LC-LC, liefern, verlegen und patchen</t>
  </si>
  <si>
    <t>01.11.1390</t>
  </si>
  <si>
    <t>LWL-Patchkabel (LH 11.12), 2,0 m, OS2, 9 Mikrometer,
Simplex, LC-LC, liefern, verlegen und patchen</t>
  </si>
  <si>
    <t>01.11.1400</t>
  </si>
  <si>
    <t>LWL-Patchkabel (LH 11.12), 0,5 m, OS2, 9 Mikrometer,
Simplex, SC-SC, liefern, verlegen und patchen</t>
  </si>
  <si>
    <t>01.11.1410</t>
  </si>
  <si>
    <t>LWL-Patchkabel (LH 11.12), 1,0 m, OS2, 9 Mikrometer,
Simplex, SC-SC, liefern, verlegen und patchen</t>
  </si>
  <si>
    <t>01.11.1420</t>
  </si>
  <si>
    <t>LWL-Patchkabel (LH 11.12), 2,0 m, OS2, 9 Mikrometer,
Simplex, SC-SC, liefern, verlegen und patchen</t>
  </si>
  <si>
    <t>01.11.1430</t>
  </si>
  <si>
    <t>LWL-Patchkabel (LH 11.12), 2,0 m, OS2, 9 Mikrometer,
Simplex, E2000-E2000, liefern, verlegen und patchen</t>
  </si>
  <si>
    <t>01.11.1440</t>
  </si>
  <si>
    <t>LWL-Patchkabel (LH 11.12), 5,0 m, OS2, 9 Mikrometer,
Simplex, E2000-E2000, liefern, verlegen und patchen</t>
  </si>
  <si>
    <t>01.11.1450</t>
  </si>
  <si>
    <t>LWL-Patchkabel (LH 11.12), 0,5 m, OS2, 9 Mikrometer, Duplex,
LC-SC, liefern, verlegen und patchen</t>
  </si>
  <si>
    <t>01.11.1460</t>
  </si>
  <si>
    <t>LWL-Patchkabel (LH 11.12), 1,0 m, OS2, 9 Mikrometer, Duplex,
LC-SC, liefern, verlegen und patchen</t>
  </si>
  <si>
    <t>01.11.1470</t>
  </si>
  <si>
    <t>LWL-Patchkabel (LH 11.12), 2,0 m, OS2, 9 Mikrometer, Duplex,
LC-SC, liefern, verlegen und patchen</t>
  </si>
  <si>
    <t>01.11.1480</t>
  </si>
  <si>
    <t>LWL-Patchkabel (LH 11.12), 0,5 m, OS2, 9 Mikrometer, Duplex,
LC-E2000, liefern, verlegen und patchen</t>
  </si>
  <si>
    <t>01.11.1490</t>
  </si>
  <si>
    <t>LWL-Patchkabel (LH 11.12), 1,0 m, OS2, 9 Mikrometer, Duplex,
LC-E2000, liefern, verlegen und patchen</t>
  </si>
  <si>
    <t>01.11.1500</t>
  </si>
  <si>
    <t>LWL-Patchkabel (LH 11.12), 2,0 m, OS2, 9 Mikrometer, Duplex,
LC-E2000, liefern, verlegen und patchen</t>
  </si>
  <si>
    <t>01.11.1510</t>
  </si>
  <si>
    <t>LWL-Patchkabel (LH 11.12), 0,5 m, OS2, 9 Mikrometer, Duplex,
SC-E2000, liefern, verlegen und patchen</t>
  </si>
  <si>
    <t>01.11.1520</t>
  </si>
  <si>
    <t>LWL-Patchkabel (LH 11.12), 1,0 m, OS2, 9 Mikrometer, Duplex,
SC-E2000, liefern, verlegen und patchen</t>
  </si>
  <si>
    <t>01.11.1530</t>
  </si>
  <si>
    <t>LWL-Patchkabel (LH 11.12), 2,0 m, OS2, 9 Mikrometer, Duplex,
SC-E2000, liefern, verlegen und patchen</t>
  </si>
  <si>
    <t>01.11.1540</t>
  </si>
  <si>
    <t>LWL-Patchkabel (LH 11.12), 0,5 m, OS2, 9 Mikrometer,
Simplex, LC-SC, liefern, verlegen und patchen</t>
  </si>
  <si>
    <t>01.11.1550</t>
  </si>
  <si>
    <t>LWL-Patchkabel (LH 11.12), 1,0 m, OS2, 9 Mikrometer,
Simplex, LC-SC, liefern, verlegen und patchen</t>
  </si>
  <si>
    <t>01.11.1560</t>
  </si>
  <si>
    <t>LWL-Patchkabel (LH 11.12), 2,0 m, OS2, 9 Mikrometer,
Simplex, LC-SC, liefern, verlegen und patchen</t>
  </si>
  <si>
    <t>01.11.1570</t>
  </si>
  <si>
    <t>LWL-Patchkabel (LH 11.12), 0,5 m, OS2, 9 Mikrometer,
Simplex, LC-E2000, liefern, verlegen und patchen</t>
  </si>
  <si>
    <t>01.11.1580</t>
  </si>
  <si>
    <t>LWL-Patchkabel (LH 11.12), 1,0 m, OS2, 9 Mikrometer,
Simplex, LC-E2000, liefern, verlegen und patchen</t>
  </si>
  <si>
    <t>01.11.1590</t>
  </si>
  <si>
    <t>LWL-Patchkabel (LH 11.12), 2,0 m, OS2, 9 Mikrometer,
Simplex, LC-E2000, liefern, verlegen und patchen</t>
  </si>
  <si>
    <t>01.11.1600</t>
  </si>
  <si>
    <t>LWL-Patchkabel (LH 11.12), 0,5 m, OS2, 9 Mikrometer,
Simplex, SC-E2000, liefern, verlegen und patchen</t>
  </si>
  <si>
    <t>01.11.1610</t>
  </si>
  <si>
    <t>LWL-Patchkabel (LH 11.12), 1,0 m, OS2, 9 Mikrometer,
Simplex, SC-E2000, liefern, verlegen und patchen</t>
  </si>
  <si>
    <t>01.11.1620</t>
  </si>
  <si>
    <t>LWL-Patchkabel (LH 11.12), 2,0 m, OS2, 9 Mikrometer,
Simplex, SC-E2000, liefern, verlegen und patchen</t>
  </si>
  <si>
    <t>01.11.1630</t>
  </si>
  <si>
    <t>LWL-Patchkabel (LH 11.12), Outdoorkabel, OS2, 4 E9/125,
LC-LC, 5 m, liefern, verlegen und patchen</t>
  </si>
  <si>
    <t>01.11.1640</t>
  </si>
  <si>
    <t>LWL-Patchkabel (LH 11.12), Outdoorkabel, OS2, 4 E9/125,
LC-LC, 7 m, liefern, verlegen und patchen</t>
  </si>
  <si>
    <t>01.11.1650</t>
  </si>
  <si>
    <t>LWL-Patchkabel (LH 11.12), Outdoorkabel, OS2, 4 E9/125,
LC-LC, 10 m, liefern, verlegen und patchen</t>
  </si>
  <si>
    <t>01.11.1660</t>
  </si>
  <si>
    <t>LWL-Patchkabel (LH 11.12), Outdoorkabel, OS2, 4 E9/125,
SC-SC, 5 m, liefern, verlegen und patchen</t>
  </si>
  <si>
    <t>01.11.1670</t>
  </si>
  <si>
    <t>LWL-Patchkabel (LH 11.12), Outdoorkabel, OS2, 4 E9/125,
SC-SC, 7 m, liefern, verlegen und patchen</t>
  </si>
  <si>
    <t>01.11.1680</t>
  </si>
  <si>
    <t>LWL-Patchkabel (LH 11.12), Outdoorkabel, OS2, 4 E9/125,
SC-SC, 10 m, liefern, verlegen und patchen</t>
  </si>
  <si>
    <t>01.11.1690</t>
  </si>
  <si>
    <t>LWL-Patchkabel (LH 11.12), Outdoorkabel, OS2, 4 E9/125,
SC-LC, 5 m, liefern, verlegen und patchen</t>
  </si>
  <si>
    <t>01.11.1700</t>
  </si>
  <si>
    <t>LWL-Patchkabel (LH 11.12), Outdoorkabel, OS2, 4 E9/125,
SC-LC, 7 m, liefern, verlegen und patchen</t>
  </si>
  <si>
    <t>01.11.1710</t>
  </si>
  <si>
    <t>LWL-Patchkabel (LH 11.12), Outdoorkabel, OS2, 4 E9/125,
SC-LC, 10 m, liefern, verlegen und patchen</t>
  </si>
  <si>
    <t>01.11.1720</t>
  </si>
  <si>
    <t>LWL-Spleißbox (Verteiler) IP66 (LH 11.11), OS2, 12 Fasern und
Kupplungen, Mast, Dach oder Wandmontage, liefern</t>
  </si>
  <si>
    <t>01.11.1730</t>
  </si>
  <si>
    <t>LWL-Spleißbox (Verteiler) IP66 (LH 11.11), OS2, 24 Fasern und
Kupplungen, Mast, Dach oder Wandmontage, liefern</t>
  </si>
  <si>
    <t>01.11.1740</t>
  </si>
  <si>
    <t>LWL-Spleißbox (Verteiler) IP66 (LH 11.11), OS2, 48-60 Fasern
und Kupplungen, Mast, Dach oder Wandmontage, lief</t>
  </si>
  <si>
    <t>01.11.1750</t>
  </si>
  <si>
    <t>LWL-Mini-Spleißbox (LH 11.11) IP20, 12-Fasern, liefern und montieren</t>
  </si>
  <si>
    <t>01.11.1760</t>
  </si>
  <si>
    <t>LWL-Spleißbox (LH 11.11), Verteilerfeld, OS2, 24xE2000,
19-Zoll, 1HE, spleißfertig vorbereitet, liefern und montieren</t>
  </si>
  <si>
    <t>01.11.1770</t>
  </si>
  <si>
    <t>LWL-Spleißbox (LH 11.11), Verteilerfeld, OS2, 12xSC Duplex,
19-Zoll, 1HE, spleißfertig vorbereitet, liefern und montieren</t>
  </si>
  <si>
    <t>01.11.1780</t>
  </si>
  <si>
    <t>LWL-Spleißbox (LH 11.11), Verteilerfeld, OS2, 24xSC Duplex,
19-Zoll, 1HE, spleißfertig vorbereitet, liefern und montieren</t>
  </si>
  <si>
    <t>01.11.1790</t>
  </si>
  <si>
    <t>LWL-Spleißbox (LH 11.11), Verteilerfeld, OS2, 12xLC Duplex,
19-Zoll, 1HE, spleißfertig vorbereitet, liefern und montieren</t>
  </si>
  <si>
    <t>01.11.1800</t>
  </si>
  <si>
    <t>LWL-Spleißbox (LH 11.11), Verteilerfeld, OS2, 24xLC Duplex,
19-Zoll, 1HE, spleißfertig vorbereitet, liefern und montieren</t>
  </si>
  <si>
    <t>01.11.1810</t>
  </si>
  <si>
    <t>LWL-Kabel (LH 11.11) spleißen</t>
  </si>
  <si>
    <t>01.11.1820</t>
  </si>
  <si>
    <t>LWL-Abschlussmessung je Faser (LH 11.13), OTDR, 1310 nm
und 1550 nm (Mono-Mode) durchführen</t>
  </si>
  <si>
    <t>01.11.1830</t>
  </si>
  <si>
    <t>Strahlkabel 1/2" Fa. Eupen Typ RMC 12-T-HLFR liefern</t>
  </si>
  <si>
    <t>01.11.1840</t>
  </si>
  <si>
    <t>Strahlkabel 1/2" Fa. Eupen Typ RMC 12-T-HLFR verlegen</t>
  </si>
  <si>
    <t>01.11.1850</t>
  </si>
  <si>
    <t>HF-Stecker Fa. Eupen Typ 7/16 female 716FR12 einschl.
Dichtmaterial liefern und montieren</t>
  </si>
  <si>
    <t>01.11.1860</t>
  </si>
  <si>
    <t>HF-Stecker Fa. Eupen Typ N female NF50R12 einschl.
Dichtmaterial liefern und montieren</t>
  </si>
  <si>
    <t>01.11.1870</t>
  </si>
  <si>
    <t>Kabelschelle für 1/2"-Kabel Clic Clamp Typ CC12 Fa. Eupen
einschließlich Befestigungsmaterial liefern und montieren</t>
  </si>
  <si>
    <t>01.11.1880</t>
  </si>
  <si>
    <t>Kabelschelle in Stahl für 1/2"-Kabel Typ EUCH-12-NH Fa.
Eupen einschließlich Befestigungsmaterial liefern und montieren</t>
  </si>
  <si>
    <t>01.11.1890</t>
  </si>
  <si>
    <t>Strahlkabel 7/8" Fa. Eupen Typ RMC 78-T-HLFR-B2ca liefern</t>
  </si>
  <si>
    <t>01.11.1900</t>
  </si>
  <si>
    <t>Strahlkabel 7/8" der Fa. Eupen Typ RMC 78-T-HLFR-B2ca verlegen</t>
  </si>
  <si>
    <t>01.11.1910</t>
  </si>
  <si>
    <t>HF-Stecker Fa. Eupen Typ 7/16 female 716FR78L einschl.
Dichtmaterial liefern und montieren</t>
  </si>
  <si>
    <t>01.11.1920</t>
  </si>
  <si>
    <t>HF-Stecker Fa. Eupen Typ N female NF50R78L einschl.
Dichtmaterial liefern und montieren</t>
  </si>
  <si>
    <t>01.11.1930</t>
  </si>
  <si>
    <t>Kabelschelle für 7/8"-Kabel Clic Clamp Typ CC78 Fa. Eupen
einschließlich Befestigungsmaterial liefern und montieren</t>
  </si>
  <si>
    <t>01.11.1940</t>
  </si>
  <si>
    <t>Kabelschelle in Stahl für 7/8"-Kabel Typ EUCH-78-NH Fa.
Eupen einschließlich Befestigungsmaterial  liefern und
montieren</t>
  </si>
  <si>
    <t>01.11.1950</t>
  </si>
  <si>
    <t>Strahlkabel 1-1/4" Fa. Eupen Typ RMC 114-T-HLFR-B2ca liefern</t>
  </si>
  <si>
    <t>01.11.1960</t>
  </si>
  <si>
    <t>Strahlkabel 1-1/4" der Fa. Eupen Typ RMC 114-T-HLFR-B2ca verlegen</t>
  </si>
  <si>
    <t>01.11.1970</t>
  </si>
  <si>
    <t>HF-Stecker Fa. Eupen Typ 7/16 female 716FR114MPA einschl.
Dichtmaterial liefern und montieren</t>
  </si>
  <si>
    <t>01.11.1980</t>
  </si>
  <si>
    <t>HF-Stecker Fa. Eupen Typ 7/16 female 716FR114S1
(PIM-optimiert) einschl. Dichtmaterial liefern und montieren</t>
  </si>
  <si>
    <t>01.11.1990</t>
  </si>
  <si>
    <t>HF-Stecker Fa. Eupen Typ N female NF50R114MPA einschl.
Dichtmaterial liefern und montieren</t>
  </si>
  <si>
    <t>01.11.2000</t>
  </si>
  <si>
    <t>Kabelschelle für 1-1/4"-Kabel Clic Clamp Typ CC114 Fa. Eupen
einschließlich Befestigungsmaterial  liefern und montieren</t>
  </si>
  <si>
    <t>01.11.2010</t>
  </si>
  <si>
    <t>Kabelschelle in Stahl für 1-1/4"-Kabel Typ EUCH-114-NH Fa.
Eupen einschließlich Befestigungsmaterial liefern und montieren</t>
  </si>
  <si>
    <t>01.11.2020</t>
  </si>
  <si>
    <t>Abstandshalter Round Base Spacer 80 mm Typ RB80 Fa.
Eupen liefern und montieren</t>
  </si>
  <si>
    <t>01.11.2030</t>
  </si>
  <si>
    <t>Stecker-Erdungs-Kit Typ CGC 12-158 Fa. Eupen liefern und montieren</t>
  </si>
  <si>
    <t>01.11.2040</t>
  </si>
  <si>
    <t>Koaxkabel 1/2" hochflexibel Fa. Eupen Typ 5092-HLFR-B
einschließlich Befestigungsmaterial liefern</t>
  </si>
  <si>
    <t>01.11.2050</t>
  </si>
  <si>
    <t>Koaxkabel 1/2" hochflexibel Fa. Eupen Typ 5092-HLFR-B
einschließlich Befestigungsmaterial montieren</t>
  </si>
  <si>
    <t>01.11.2060</t>
  </si>
  <si>
    <t>HF-Stecker Fa. Eupen Typ 7/16 male 716MB12X einschl.
Dichtmaterial liefern und montieren</t>
  </si>
  <si>
    <t>01.11.2070</t>
  </si>
  <si>
    <t>HF-Stecker Fa. Eupen Typ N male NM50B12X einschl.
Dichtmaterial liefern und montieren</t>
  </si>
  <si>
    <t>01.11.2080</t>
  </si>
  <si>
    <t>Kabel-Erdungs-Kit für hochflexibles 1/2" Kabel  Fa. Eupen Typ
GCS12X liefern und montieren</t>
  </si>
  <si>
    <t>01.11.2090</t>
  </si>
  <si>
    <t>Koaxkabel 1/2" Fa. Eupen Typ 5128-HLFR-B liefern</t>
  </si>
  <si>
    <t>01.11.2100</t>
  </si>
  <si>
    <t>Koaxkabel 1/2" Fa. Eupen Typ 5128-HLFR-B verlegen</t>
  </si>
  <si>
    <t>01.11.2110</t>
  </si>
  <si>
    <t>HF-Stecker Fa. Eupen Typ 7/16 male 716MV12N1 einschl.
Dichtmaterial liefern und montieren</t>
  </si>
  <si>
    <t>01.11.2120</t>
  </si>
  <si>
    <t>HF-Stecker Fa. Eupen Typ N male NM50V12 einschl.
Dichtmaterial liefern und montieren</t>
  </si>
  <si>
    <t>01.11.2130</t>
  </si>
  <si>
    <t>HF-Stecker Fa. Eupen Typ 7/16 female 716FV12N1 einschl.
Dichtmaterial liefern und montieren</t>
  </si>
  <si>
    <t>01.11.2140</t>
  </si>
  <si>
    <t>HF-Stecker Fa. Eupen Typ N female NF50V12 einschl.
Dichtmaterial liefern und montieren</t>
  </si>
  <si>
    <t>01.11.2150</t>
  </si>
  <si>
    <t>Kabel-Erdungs-Kit für 1/2" Kabel  Fa. Eupen Typ GCS12PAR
liefern und montieren</t>
  </si>
  <si>
    <t>01.11.2160</t>
  </si>
  <si>
    <t>Koaxkabel 7/8" Fa. Eupen Typ 5228-A-HLFR-B liefern</t>
  </si>
  <si>
    <t>01.11.2170</t>
  </si>
  <si>
    <t>Koaxkabel 7/8" Fa. Eupen Typ 5228-A-HLFR-B verlegen</t>
  </si>
  <si>
    <t>01.11.2180</t>
  </si>
  <si>
    <t>HF-Stecker Fa. Eupen Typ 7/16 female 716FV78N1 einschl.
Dichtmaterial liefern und montieren</t>
  </si>
  <si>
    <t>01.11.2190</t>
  </si>
  <si>
    <t>HF-Stecker Fa. Eupen Typ N female NF50V78N1 einschl.
Dichtmaterial liefern und montieren</t>
  </si>
  <si>
    <t>01.11.2200</t>
  </si>
  <si>
    <t>Kabel-Erdungs-Kit für 7/8" Kabel  Fa. Eupen Typ GCS78PAR
liefern und montieren</t>
  </si>
  <si>
    <t>01.11.2210</t>
  </si>
  <si>
    <t>HF-Abschluss Typ 7/16 male liefern und montieren</t>
  </si>
  <si>
    <t>01.11.2220</t>
  </si>
  <si>
    <t>HF-Abschluss Typ N male liefern und montieren</t>
  </si>
  <si>
    <t>01.11.2230</t>
  </si>
  <si>
    <t>Strahlkabel 1/2" Fa. RFS Typ RLK12-50CPR liefern</t>
  </si>
  <si>
    <t>01.11.2240</t>
  </si>
  <si>
    <t>Strahlkabel 1/2" Fa. RFS Typ RLK12-50CPR verlegen</t>
  </si>
  <si>
    <t>01.11.2250</t>
  </si>
  <si>
    <t>Strahlkabel 1/2" Fa. RFS Typ RLKW12-50CPR liefern</t>
  </si>
  <si>
    <t>01.11.2260</t>
  </si>
  <si>
    <t>Strahlkabel 1/2" Fa. RFS Typ RLKW12-50CPR verlegen</t>
  </si>
  <si>
    <t>01.11.2270</t>
  </si>
  <si>
    <t>HF-Stecker Fa. RFS Typ N female NF-RA12-012 einschl.
Dichtmaterial liefern und montieren</t>
  </si>
  <si>
    <t>01.11.2280</t>
  </si>
  <si>
    <t>HF-Stecker Fa. RFS Typ N female NF-RA12-P02
(PIM-optimiert) einschl. Dichtmaterial liefern und montieren</t>
  </si>
  <si>
    <t>01.11.2290</t>
  </si>
  <si>
    <t>Kabelschelle für 1/2"-Kabel Clic Clamp Typ CC-12-2 Fa. RFS
einschließlich Befestigungsmaterial liefern und montieren</t>
  </si>
  <si>
    <t>01.11.2300</t>
  </si>
  <si>
    <t>Kabelschelle in Stahl für 1/2"-Kabel Typ RSB-12 Fa. RFS
einschließlich Befestigungsmaterial liefern und montieren</t>
  </si>
  <si>
    <t>01.11.2310</t>
  </si>
  <si>
    <t>Kabelschelle SFS-clamp für 1/2"-Kabel Typ SFS-12-01 Fa. RFS
einschließlich Befestigungsmaterial  liefern und montieren</t>
  </si>
  <si>
    <t>01.11.2320</t>
  </si>
  <si>
    <t>Strahlkabel 7/8" Fa. RFS Typ RAY78-50CPR liefern</t>
  </si>
  <si>
    <t>01.11.2330</t>
  </si>
  <si>
    <t>Strahlkabel 7/8" Fa. RFS Typ RAY78-50CPR verlegen</t>
  </si>
  <si>
    <t>01.11.2340</t>
  </si>
  <si>
    <t>Strahlkabel 7/8" Fa. RFS Typ RLFU78-50CPR liefern</t>
  </si>
  <si>
    <t>01.11.2350</t>
  </si>
  <si>
    <t>Strahlkabel 7/8" Fa. RFS Typ RLFU78-50CPR verlegen</t>
  </si>
  <si>
    <t>01.11.2360</t>
  </si>
  <si>
    <t>Strahlkabel 7/8" Fa. RFS Typ RLK78-50CPR liefern</t>
  </si>
  <si>
    <t>01.11.2370</t>
  </si>
  <si>
    <t>Strahlkabel 7/8" Fa. RFS Typ RLK78-50CPR verlegen</t>
  </si>
  <si>
    <t>01.11.2380</t>
  </si>
  <si>
    <t>Strahlkabel 7/8" Fa. RFS Typ RLKW78-50CPR liefern</t>
  </si>
  <si>
    <t>01.11.2390</t>
  </si>
  <si>
    <t>Strahlkabel 7/8" Fa. RFS Typ RLKW78-50CPR verlegen</t>
  </si>
  <si>
    <t>01.11.2400</t>
  </si>
  <si>
    <t>HF-Stecker Fa. RFS Typ 7/16 female 716F-RA78-016 einschl.
Dichtmaterial liefern und montieren</t>
  </si>
  <si>
    <t>01.11.2410</t>
  </si>
  <si>
    <t>HF-Stecker Fa. RFS Typ 7/16 female 716F-RA78-P02
(PIM-optimiert) einschl. Dichtmaterial liefern und montieren</t>
  </si>
  <si>
    <t>01.11.2420</t>
  </si>
  <si>
    <t>HF-Stecker Fa. RFS Typ N female NF-RA78-016 einschl.
Dichtmaterial liefern und montieren</t>
  </si>
  <si>
    <t>01.11.2430</t>
  </si>
  <si>
    <t>Kabelschelle für 7/8"-Kabel Clic Clamp Typ CC-78-2 Fa. RFS
einschließlich Befestigungsmaterial liefern und montieren</t>
  </si>
  <si>
    <t>01.11.2440</t>
  </si>
  <si>
    <t>Kabelschelle in Stahl für 7/8"-Kabel Typ RSB-78 Fa. RFS
einschließlich Befestigungsmaterial liefern und montieren</t>
  </si>
  <si>
    <t>01.11.2450</t>
  </si>
  <si>
    <t>Kabelschelle SFS-clamp für 7/8"-Kabel Typ SFS-78-01 Fa. RFS
einschließlich Befestigungsmaterial liefern und montieren</t>
  </si>
  <si>
    <t>01.11.2460</t>
  </si>
  <si>
    <t>Strahlkabel 1-1/4" Fa. RFS Typ RAY114-50CPR liefern</t>
  </si>
  <si>
    <t>01.11.2470</t>
  </si>
  <si>
    <t>Strahlkabel 1-1/4" Fa. RFS Typ RAY114-50CPR verlegen</t>
  </si>
  <si>
    <t>01.11.2480</t>
  </si>
  <si>
    <t>Strahlkabel 1-1/4" Fa. RFS Typ RLFU114-50CPR liefern</t>
  </si>
  <si>
    <t>01.11.2490</t>
  </si>
  <si>
    <t>Strahlkabel 1-1/4" Fa. RFS Typ RLFU114-50CPR verlegen</t>
  </si>
  <si>
    <t>01.11.2500</t>
  </si>
  <si>
    <t>Strahlkabel 1-1/4" Fa. RFS Typ RLK114-50CPR liefern</t>
  </si>
  <si>
    <t>01.11.2510</t>
  </si>
  <si>
    <t>Strahlkabel 1-1/4" Fa. RFS Typ RLK114-50CPR verlegen</t>
  </si>
  <si>
    <t>01.11.2520</t>
  </si>
  <si>
    <t>Strahlkabel 1-1/4" Fa. RFS Typ RLKW114-50CPR liefern</t>
  </si>
  <si>
    <t>01.11.2530</t>
  </si>
  <si>
    <t>Strahlkabel 1-1/4" Fa. RFS Typ RLKW114-50CPR verlegen</t>
  </si>
  <si>
    <t>01.11.2540</t>
  </si>
  <si>
    <t>HF-Stecker Fa. RFS Typ 7/16 female 716F-RA114-016 einschl.
Dichtmaterial liefern und montieren</t>
  </si>
  <si>
    <t>01.11.2550</t>
  </si>
  <si>
    <t>HF-Stecker Fa. RFS Typ 7/16 female 716F-RA114-P02
(PIM-optimiert) einschl. Dichtmaterial liefern und montieren</t>
  </si>
  <si>
    <t>01.11.2560</t>
  </si>
  <si>
    <t>HF-Stecker Fa. RFS Typ N female NF-RA114-016 einschl.
Dichtmaterial liefern und montieren</t>
  </si>
  <si>
    <t>01.11.2570</t>
  </si>
  <si>
    <t>Kabelschelle für 1-1/4"-Kabel Clic Clamp Typ CC-114-2 Fa. RFS
einschließlich Befestigungsmaterial liefern und montieren</t>
  </si>
  <si>
    <t>01.11.2580</t>
  </si>
  <si>
    <t>Kabelschelle in Stahl für 1-1/4"-Kabel Typ RSB-114 Fa. RFS
einschließlich Befestigungsmaterial liefern und montieren</t>
  </si>
  <si>
    <t>01.11.2590</t>
  </si>
  <si>
    <t>Kabelschelle SFS-clamp für 1-1/4"-Kabel Typ SFS-114-01 Fa. RFS
einschließlich Befestigungsmaterial liefern und montieren</t>
  </si>
  <si>
    <t>01.11.2600</t>
  </si>
  <si>
    <t>Abstandshalter Round Base 80 mm Typ RB-80-4 Fa. RFS liefern</t>
  </si>
  <si>
    <t>01.11.2610</t>
  </si>
  <si>
    <t>Abstandshalter Round Base 80 mm Typ RB-80-4 Fa. RFS montieren</t>
  </si>
  <si>
    <t>01.11.2620</t>
  </si>
  <si>
    <t>Abstandshalter Round Base 50 mm Typ RB-50-4 Fa. RFS liefern</t>
  </si>
  <si>
    <t>01.11.2630</t>
  </si>
  <si>
    <t>Abstandshalter Round Base 50 mm Typ RB-50-4 Fa. RFS montieren</t>
  </si>
  <si>
    <t>01.11.2640</t>
  </si>
  <si>
    <t>Stecker-Erdungs-Kit Typ CEAR-12-214 Fa. RFS liefern und montieren</t>
  </si>
  <si>
    <t>01.11.2650</t>
  </si>
  <si>
    <t>Koaxkabel 1/2" hochflexibel Fa. RFS Typ SCF12-50CPR liefern</t>
  </si>
  <si>
    <t>01.11.2660</t>
  </si>
  <si>
    <t>Koaxkabel 1/2" hochflexibel Fa. RFS Typ SCF12-50CPR verlegen</t>
  </si>
  <si>
    <t>01.11.2670</t>
  </si>
  <si>
    <t>HF-Stecker Fa. RFS Typ 7/16 male 716M-SCF12-C03 einschl.
Dichtmaterial liefern und montieren</t>
  </si>
  <si>
    <t>01.11.2680</t>
  </si>
  <si>
    <t>HF-Stecker Fa. RFS Typ 7/16 male 716M-SCF12-E01
(PIM-optimiert) einschl. Dichtmaterial liefern und montieren</t>
  </si>
  <si>
    <t>01.11.2690</t>
  </si>
  <si>
    <t>HF-Stecker Fa. RFS Typ N male NM-SCF12-C03 einschl.
Dichtmaterial liefern und montieren</t>
  </si>
  <si>
    <t>01.11.2700</t>
  </si>
  <si>
    <t>HF-Stecker Fa. RFS Typ N male NM-SCF12-E01
(PIM-optimiert) einschl. Dichtmaterial liefern und montieren</t>
  </si>
  <si>
    <t>01.11.2710</t>
  </si>
  <si>
    <t>Kabel-Erdungs-Kit für hochflexibles 1/2" Kabel  Fa. RFS Typ
EAR-12-S liefern und montieren</t>
  </si>
  <si>
    <t>01.11.2720</t>
  </si>
  <si>
    <t>Koaxkabel 1/2" Fa. RFS Typ LCF12-50JFN liefern</t>
  </si>
  <si>
    <t>01.11.2730</t>
  </si>
  <si>
    <t>Koaxkabel 1/2" Fa. RFS Typ LCF12-50JFN verlegen</t>
  </si>
  <si>
    <t>01.11.2740</t>
  </si>
  <si>
    <t>HF-Stecker Fa. RFS Typ 7/16 male 716M-LCF12-C03 einschl.
Dichtmaterial liefern und montieren</t>
  </si>
  <si>
    <t>01.11.2750</t>
  </si>
  <si>
    <t>HF-Stecker Fa. RFS Typ 7/16 male 716M-LCF12-E01
(PIM-optimiert) einschl. Dichtmaterial liefern und montieren</t>
  </si>
  <si>
    <t>01.11.2760</t>
  </si>
  <si>
    <t>HF-Stecker Fa. RFS Typ N male NM-LCF12-C03 einschl.
Dichtmaterial liefern und montieren</t>
  </si>
  <si>
    <t>01.11.2770</t>
  </si>
  <si>
    <t>HF-Stecker Fa. RFS Typ N male NM-LCF12-E01
(PIM-optimiert) einschl. Dichtmaterial liefern und montieren</t>
  </si>
  <si>
    <t>01.11.2780</t>
  </si>
  <si>
    <t>HF-Stecker Fa. RFS Typ 7/16 female 716F-LCF12-C03 einschl.
Dichtmaterial liefern und montieren</t>
  </si>
  <si>
    <t>01.11.2790</t>
  </si>
  <si>
    <t>HF-Stecker Fa. RFS Typ 7/16 female 716F-LCF12-E01
(PIM-optimiert) einschl. Dichtmaterial liefern und montieren</t>
  </si>
  <si>
    <t>01.11.2800</t>
  </si>
  <si>
    <t>HF-Stecker Fa. RFS Typ N female NF-LCF12-C03 einschl.
Dichtmaterial liefern und montieren</t>
  </si>
  <si>
    <t>01.11.2810</t>
  </si>
  <si>
    <t>HF-Stecker Fa. RFS Typ N female NF-LCF12-E01
(PIM-optimiert) einschl. Dichtmaterial liefern und montieren</t>
  </si>
  <si>
    <t>01.11.2820</t>
  </si>
  <si>
    <t>Koaxkabel 7/8" Fa. RFS Typ LCF78-50CPR liefern</t>
  </si>
  <si>
    <t>01.11.2830</t>
  </si>
  <si>
    <t>Koaxkabel 7/8" Fa. RFS Typ LCF78-50CPR verlegen</t>
  </si>
  <si>
    <t>01.11.2840</t>
  </si>
  <si>
    <t>HF-Stecker Fa. RFS Typ 7/16 female 716F-LCF78-C03 einschl.
Dichtmaterial liefern und montieren</t>
  </si>
  <si>
    <t>01.11.2850</t>
  </si>
  <si>
    <t>HF-Stecker Fa. RFS Typ 7/16 female 716F-LCF78-E01
(PIM-optimiert) einschl. Dichtmaterial liefern und montieren</t>
  </si>
  <si>
    <t>01.11.2860</t>
  </si>
  <si>
    <t>HF-Stecker Fa. RFS Typ N female NF-LCF78-C03 einschl.
Dichtmaterial liefern und montieren</t>
  </si>
  <si>
    <t>01.11.2870</t>
  </si>
  <si>
    <t>HF-Stecker Fa. RFS Typ N female NF-LCF78-E01
(PIM-optimiert) einschl. Dichtmaterial liefern und montieren</t>
  </si>
  <si>
    <t>01.11.2880</t>
  </si>
  <si>
    <t>2-Wege-Splitter 380 MHz bis 410 MHz - vom Systemlieferanten übernehmen und montieren</t>
  </si>
  <si>
    <t>01.11.2890</t>
  </si>
  <si>
    <t>3-Wege-Splitter 380 MHz bis 410 MHz - vom Systemlieferanten übernehmen und montieren</t>
  </si>
  <si>
    <t>01.11.2900</t>
  </si>
  <si>
    <t>4-Wege-Splitter 380 MHz bis 410 MHz - vom Systemlieferanten übernehmen und montieren</t>
  </si>
  <si>
    <t>01.11.2910</t>
  </si>
  <si>
    <t>3 dB Koppler 340 bis 410 MHz - vom Systemlieferanten übernehmen und montieren</t>
  </si>
  <si>
    <t>01.11.2920</t>
  </si>
  <si>
    <t>6 dB Koppler 340 bis 2700 MHz - vom Systemlieferanten übernehmen und montieren</t>
  </si>
  <si>
    <t>01.11.2930</t>
  </si>
  <si>
    <t>6 dB Tapper 340 MHz bis 6000 MHz (6 dB coaxial unsymmetric Splitter / Tapper) - vom Systemlieferanten übernehmen und montieren</t>
  </si>
  <si>
    <t>01.11.2940</t>
  </si>
  <si>
    <t>20 dB Tapper 340 MHz bis 6000 MHz (20 dB Coaxial unsymmetric Splitter / Tapper) - vom Systemlieferanten übernehmen und montieren</t>
  </si>
  <si>
    <t>01.11.2950</t>
  </si>
  <si>
    <t>30 dB Tapper 340 MHz bis 6000 MHz (30 dB coaxial unsymmetric Splitter / Tapper) - vom Systemlieferanten übernehmen und montieren</t>
  </si>
  <si>
    <t>01.11.2960</t>
  </si>
  <si>
    <t>Befestigungswinkel / Erdungsblock mit 6 vormontierten HF-Durchführungen liefern und montieren</t>
  </si>
  <si>
    <t>01.11.2970</t>
  </si>
  <si>
    <t>Befestigungswinkel / Erdungsblock mit 10 vormontierten HF-Durchführungen liefern und montieren</t>
  </si>
  <si>
    <t>01.11.2980</t>
  </si>
  <si>
    <t>Befestigungswinkel / Erdungsblock mit 12 vormontierten HF-Durchführungen liefern und montieren</t>
  </si>
  <si>
    <t>01.11.2990</t>
  </si>
  <si>
    <t>Messung Längsdämpfung HF/Leckkabel durchführen und dokumentieren</t>
  </si>
  <si>
    <t>01.11.3000</t>
  </si>
  <si>
    <t>Reflexionmessung HF/Leckkabel durchführen und dokumentieren</t>
  </si>
  <si>
    <t>01.12.</t>
  </si>
  <si>
    <t>Anlagen der Elektrotechnik (LH Kapitel 12)</t>
  </si>
  <si>
    <t>Anlagen der Elektrotechnik - Kabelanlagen und Abschlüsse</t>
  </si>
  <si>
    <t>01.12.0010</t>
  </si>
  <si>
    <t>Kabelkennzeichnungsstreifen (LH 12.1) Starkstrom- und
Niederspannungskabeln, liefern und anbringen</t>
  </si>
  <si>
    <t>01.12.0020</t>
  </si>
  <si>
    <t>Kennzeichnung (LH 12.1) von Kabeln mit Schildern (Markierer),
liefern und anbringen</t>
  </si>
  <si>
    <t>01.12.0030</t>
  </si>
  <si>
    <t>01.12.0040</t>
  </si>
  <si>
    <t>Aufputz-Verteiler (LH 12.1.2), als Zählerplatz für elektronische
Zähler, IP 20, liefern und montieren</t>
  </si>
  <si>
    <t>01.12.0050</t>
  </si>
  <si>
    <t>Nachrüstsatz für Zählerplatz elektronische Zähler liefern und
montieren</t>
  </si>
  <si>
    <t>01.12.0060</t>
  </si>
  <si>
    <t>Aufputz-Verteiler (LH 12.2), 36 TE, IP 20, liefern und montieren</t>
  </si>
  <si>
    <t>01.12.0070</t>
  </si>
  <si>
    <t>Aufputz-Verteiler (LH 12.2), 48 TE, IP 20, liefern und montieren</t>
  </si>
  <si>
    <t>01.12.0080</t>
  </si>
  <si>
    <t>Aufputz-Verteiler (LH 12.2), 72 TE, IP 20, liefern und montieren</t>
  </si>
  <si>
    <t>01.12.0090</t>
  </si>
  <si>
    <t>Kleinverteiler (LH 12.2), 12 TE, IP 54, liefern und montieren</t>
  </si>
  <si>
    <t>01.12.0100</t>
  </si>
  <si>
    <t>Kleinverteiler (LH 12.2), 24 TE, IP 54, liefern und montieren</t>
  </si>
  <si>
    <t>01.12.0110</t>
  </si>
  <si>
    <t>Kleinverteiler (LH 12.2), 36 TE, IP 54, liefern und montieren</t>
  </si>
  <si>
    <t>01.12.0120</t>
  </si>
  <si>
    <t>3-Phasenschiene (LH 12.2), 12 TE liefern und montieren</t>
  </si>
  <si>
    <t>01.12.0130</t>
  </si>
  <si>
    <t>1-Phasenschiene (LH 12.2), 12 TE, liefern und montieren</t>
  </si>
  <si>
    <t>01.12.0140</t>
  </si>
  <si>
    <t>Endkappe (LH 12.2) für Ein- und Dreiphasenschiene, liefern und
montieren</t>
  </si>
  <si>
    <t>01.12.0150</t>
  </si>
  <si>
    <t>Klemme bis 4 qmm (LH 12.2, LH 12.5), liefern und montieren</t>
  </si>
  <si>
    <t>01.12.0160</t>
  </si>
  <si>
    <t>Klemme bis 6 qmm (LH 12.2, LH 12.5), liefern und montieren</t>
  </si>
  <si>
    <t>01.12.0170</t>
  </si>
  <si>
    <t>Reihenklemme (LH 12.2, LH 12.5), Durchgangsklemme, 2
Anschlüsse, 0,14 bis 1,5 qmm, Hutschienenmontage</t>
  </si>
  <si>
    <t>01.12.0180</t>
  </si>
  <si>
    <t>Reihenklemme (LH 12.2, LH 12.5), Durchgangsklemme, 2
Anschlüsse 0,14 bis 4 qmm, Hutschienenmontage, l</t>
  </si>
  <si>
    <t>01.12.0190</t>
  </si>
  <si>
    <t>Reihenklemme (LH 12.2, LH 12.5), Durchgangsklemme, 3
Anschlüsse, 0,14 bis 4 qmm, Hutschienenmontage,</t>
  </si>
  <si>
    <t>01.12.0200</t>
  </si>
  <si>
    <t>Reihenklemme (LH 12.2, LH 12.5), Durchgangsklemme, 2
Anschlüsse, Querschnitt bis 16 qmm, Hutschienenm</t>
  </si>
  <si>
    <t>01.12.0210</t>
  </si>
  <si>
    <t>Reihenklemme (LH 12.2, LH 12.5), Durchgangsklemme, 2
Anschlüsse, Querschnitt bis 35 qmm, Hutschienenm</t>
  </si>
  <si>
    <t>01.12.0220</t>
  </si>
  <si>
    <t>Abschlussdeckel Reihenklemme (LH 12.2, LH 12.5), liefern und montieren</t>
  </si>
  <si>
    <t>01.12.0230</t>
  </si>
  <si>
    <t>Abweigklemme (LH 12.2, LH 12.5), 1-polig, Querschnitte bis 25
qmm, Hutschienenmontage, liefern und montieren</t>
  </si>
  <si>
    <t>01.12.0240</t>
  </si>
  <si>
    <t>Abweigklemme, (LH 12.2, LH 12.5), 1-polig, Querschnitte bis
35/25 qmm, Hutschienenmontage, liefern und montieren</t>
  </si>
  <si>
    <t>01.12.0250</t>
  </si>
  <si>
    <t>Abzweigdose (LH 12.5) IP20, leer, Aufputzmontage,
Leitungsquerschnitte bis 2,5 qmm, liefern und montieren</t>
  </si>
  <si>
    <t>01.12.0260</t>
  </si>
  <si>
    <t>Abzweigdose (LH 12.5) IP55, leer, Aufputzmontage,
Leitungsquerschnitte bis 2,5 qmm, liefern und montieren</t>
  </si>
  <si>
    <t>01.12.0270</t>
  </si>
  <si>
    <t>Abzweigdose (LH 12.5) IP55, leer, Aufputzmontage,
Leitungsquerschnitte bis 6 qmm, liefern und montieren</t>
  </si>
  <si>
    <t>01.12.0280</t>
  </si>
  <si>
    <t>Abzweigdose (LH 12.5) IP55, leer, Aufputzmontage,
Leitungsquerschnitte bis 10 qmm, liefern und montieren</t>
  </si>
  <si>
    <t>01.12.0290</t>
  </si>
  <si>
    <t>Abzweigdose (LH 12.5) IP55, leer, Aufputzmontage,
Leitungsquerschnitte bis 16 qmm, liefern und montieren</t>
  </si>
  <si>
    <t>01.12.0300</t>
  </si>
  <si>
    <t>Abzweigdose (LH 12.5) IP55, leer, Aufputzmontage,
Leitungsquerschnitte bis 25 qmm, liefern und montieren</t>
  </si>
  <si>
    <t>01.12.0310</t>
  </si>
  <si>
    <t>Abzweigdose (LH 12.5) IP55, leer, Aufputzmontage,
Leitungsquerschnitte bis 35 qmm, liefern und montieren</t>
  </si>
  <si>
    <t>01.12.0320</t>
  </si>
  <si>
    <t>Kleinverteiler (LH 12.5), leer, für Mastmontage (Innen)</t>
  </si>
  <si>
    <t>01.12.0330</t>
  </si>
  <si>
    <t>Hutschiene (LH 12.5), 35x114x7,5 mm, liefern und montieren</t>
  </si>
  <si>
    <t>01.12.0340</t>
  </si>
  <si>
    <t>Hutschiene (LH 12.5), 35x81x7,5 mm, liefern und montieren</t>
  </si>
  <si>
    <t>01.12.0350</t>
  </si>
  <si>
    <t>Kabelverschraubung (LH 12.5), PG 7 bis 13,5, IP68, liefern und
montieren</t>
  </si>
  <si>
    <t>01.12.0360</t>
  </si>
  <si>
    <t>Kabelverschraubung (LH 12.5), PG 16 bis 29, IP68, liefern und
montieren</t>
  </si>
  <si>
    <t>01.12.0370</t>
  </si>
  <si>
    <t>Kabelverschraubung (LH 12.5), PG 36 bis 42, IP68, liefern und
montieren</t>
  </si>
  <si>
    <t>01.12.0380</t>
  </si>
  <si>
    <t>RCD-Schutzschalter (LH 12.6), FI-Schutzschalter, 25A/30mA,
2-polig, liefern, montieren, verdrahten und Betriebsbereitschaft
herstellen</t>
  </si>
  <si>
    <t>01.12.0390</t>
  </si>
  <si>
    <t>RCD-Schutzschalter (LH 12.6), FI-Schutzschalter, 40A/30mA,
2-polig, liefern, montieren, verdrahten und Betriebsbereitschaft
herstellen</t>
  </si>
  <si>
    <t>01.12.0400</t>
  </si>
  <si>
    <t>RCD-Schutzschalter (LH 12.6), FI-Schutzschalter, 25A/30mA,
4-polig, liefern, montieren, verdrahten und Betriebsbereitschaft
herstellen</t>
  </si>
  <si>
    <t>01.12.0410</t>
  </si>
  <si>
    <t>RCD-Schutzschalter (LH 12.6), FI-Schutzschalter, 40A/30mA,
4-polig, liefern, montieren, verdrahten und Betriebsbereitschaft
herstellen</t>
  </si>
  <si>
    <t>01.12.0420</t>
  </si>
  <si>
    <t>RCD-Schutzschalter (LH 12.6), FI-Schutzschalter, 25A/300mA,
2-polig, liefern, montieren, verdrahten und Betriebsbereitschaft
herstellen</t>
  </si>
  <si>
    <t>01.12.0430</t>
  </si>
  <si>
    <t>RCD-Schutzschalter (LH 12.6), FI-Schutzschalter, 25A/300mA,
4-polig, liefern, montieren, verdrahten und Betriebsbereitschaft
herstellen</t>
  </si>
  <si>
    <t>01.12.0440</t>
  </si>
  <si>
    <t>Leitungsschutzschalter (LH 12.10) 6 A, Charakteristik B, 1-polig,
Hutschienenmontage, liefern, montieren, verdrahten und
Betriebsbereitschaft herstellen</t>
  </si>
  <si>
    <t>01.12.0450</t>
  </si>
  <si>
    <t>Leitungsschutzschalter (LH 12.10) 10 A, Charakteristik B,
1-polig, Hutschienenmontage, liefern, montieren, verdrahten
und Betriebsbereitschaft herstellen</t>
  </si>
  <si>
    <t>01.12.0460</t>
  </si>
  <si>
    <t>Leitungsschutzschalter (LH 12.10) 16 A, Charakteristik B,
1-polig, Hutschienenmontage, liefern, montieren, verdrahten
und Betriebsbereitschaft herstellen</t>
  </si>
  <si>
    <t>01.12.0470</t>
  </si>
  <si>
    <t>Leitungsschutzschalter (LH 12.10) 20 A, Charakteristik B,
1-polig, Hutschienenmontage, liefern, montieren, verdrahten
und Betriebsbereitschaft herstellen</t>
  </si>
  <si>
    <t>01.12.0480</t>
  </si>
  <si>
    <t>Leitungsschutzschalter (LH 12.10) 25 A, Charakteristik B,
1-polig, Hutschienenmontage, liefern, montieren, verdrahten
und Betriebsbereitschaft herstellen</t>
  </si>
  <si>
    <t>01.12.0490</t>
  </si>
  <si>
    <t>Leitungsschutzschalter (LH 12.10) 16 A, Charakteristik B,
3-polig, Hutschienenmontage, liefern, montieren, verdrahten
und Betriebsbereitschaft herstellen</t>
  </si>
  <si>
    <t>01.12.0500</t>
  </si>
  <si>
    <t>Leitungsschutzschalter (LH 12.10) 20 A, Charakteristik B,
3-polig, Hutschienenmontage, liefern, montieren, verdrahten
und Betriebsbereitschaft herstellen</t>
  </si>
  <si>
    <t>01.12.0510</t>
  </si>
  <si>
    <t>Leitungsschutzschalter (LH 12.10) 25 A, Charakteristik B,
3-polig, Hutschienenmontage, liefern, montieren, verdrahten
und Betriebsbereitschaft herstellen</t>
  </si>
  <si>
    <t>01.12.0520</t>
  </si>
  <si>
    <t>Leitungsschutzschalter (LH 12.10) 16 A, Charakteristik C,
1-polig, Hutschienenmontage, liefern, montieren, verdrahten
und Betriebsbereitschaft herstellen</t>
  </si>
  <si>
    <t>01.12.0530</t>
  </si>
  <si>
    <t>Leitungsschutzschalter (LH 12.10) 20 A, Charakteristik C,
1-polig, Hutschienenmontage, liefern, montieren, verdrahten
und Betriebsbereitschaft herstellen</t>
  </si>
  <si>
    <t>01.12.0540</t>
  </si>
  <si>
    <t>Leitungsschutzschalter (LH 12.10) 25 A, Charakteristik C,
1-polig, Hutschienenmontage, liefern, montieren, verdrahten
und Betriebsbereitschaft herstellen</t>
  </si>
  <si>
    <t>01.12.0550</t>
  </si>
  <si>
    <t>Leitungsschutzschalter (LH 12.10) 16 A, Charakteristik C,
3-polig, Hutschienenmontage, liefern, montieren, verdrahten
und Betriebsbereitschaft herstellen</t>
  </si>
  <si>
    <t>01.12.0560</t>
  </si>
  <si>
    <t>Leitungsschutzschalter (LH 12.10) 20 A, Charakteristik C,
3-polig, Hutschienenmontage, liefern, montieren, verdrahten
und Betriebsbereitschaft herstellen</t>
  </si>
  <si>
    <t>01.12.0570</t>
  </si>
  <si>
    <t>Leitungsschutzschalter (LH 12.10) 25 A, Charakteristik C,
3-polig, Hutschienenmontage, liefern, montieren, verdrahten
und Betriebsbereitschaft herstellen</t>
  </si>
  <si>
    <t>01.12.0580</t>
  </si>
  <si>
    <t>Kompaktschalter (LH 12.10) als Ausschalter, 63 A, 3-polig 400V
AC, liefern, montieren, verdrahten und Betriebsbereitschaft
herstellen</t>
  </si>
  <si>
    <t>01.12.0590</t>
  </si>
  <si>
    <t>Kompaktschalter (LH 12.10) als Ausschalter, 63 A, 4-polig 400V
AC, liefern, montieren, verdrahten und Betriebsbereitschaft
herstellen</t>
  </si>
  <si>
    <t>01.12.0600</t>
  </si>
  <si>
    <t>NEOZED-Sockel (LH 12.10), D02, 1-polig, 63A, 400V, liefern,
montieren, verdrahten und Betriebsbereitschaft herstellen</t>
  </si>
  <si>
    <t>01.12.0610</t>
  </si>
  <si>
    <t>NEOZED-Sockel (LH 12.10), D02, 3-polig, 63A, 400V, liefern,
montieren, verdrahten und Betriebsbereitschaft herstellen</t>
  </si>
  <si>
    <t>01.12.0620</t>
  </si>
  <si>
    <t>NEOZED-Schraubkappe (LH 12.10), D02, 63A, E18, 4000V,
liefern und montieren</t>
  </si>
  <si>
    <t>01.12.0630</t>
  </si>
  <si>
    <t>NEOZED-Sicherungseinsatz (LH 12.10), D02, 20A, 400V
gL/gG, liefern und einsetzen</t>
  </si>
  <si>
    <t>01.12.0640</t>
  </si>
  <si>
    <t>NEOZED-Sicherungseinsatz (LH 12.10), D02, 25A, 400V
gL/gG, liefern und einsetzen</t>
  </si>
  <si>
    <t>01.12.0650</t>
  </si>
  <si>
    <t>NEOZED-Sicherungseinsatz (LH 12.10), D02, 35A, 400V
gL/gG, liefern und einsetzen</t>
  </si>
  <si>
    <t>01.12.0660</t>
  </si>
  <si>
    <t>NEOZED-Sicherungseinsatz (LH 12.10), D02, 50A, 400V
gL/gG, liefern und einsetzen</t>
  </si>
  <si>
    <t>01.12.0670</t>
  </si>
  <si>
    <t>NEOZED-Hülsen-Passeinsatz (LH 12.10), D02, 20-50A, liefern
und einsetzen</t>
  </si>
  <si>
    <t>01.12.0680</t>
  </si>
  <si>
    <t>NEOZED-Lasttrennschalter (LH 12.10), D02, 3-polig, 63A,
400V, liefern, montieren, verdrahten und Betriebsbereitschaft
herstellen</t>
  </si>
  <si>
    <t>01.12.0690</t>
  </si>
  <si>
    <t>Kabel NYY-J/O (LH 12.12) 3x2,5 qmm liefern und verlegen</t>
  </si>
  <si>
    <t>01.12.0700</t>
  </si>
  <si>
    <t>Kabel NYY-J/O (LH 12.12) 5x2,5 qmm liefern und verlegen</t>
  </si>
  <si>
    <t>01.12.0710</t>
  </si>
  <si>
    <t>Kabel NYY-J/O (LH 12.12) 3x4 qmm liefern und verlegen</t>
  </si>
  <si>
    <t>01.12.0720</t>
  </si>
  <si>
    <t>Kabel NYY-J/O (LH 12.12) 5x4 qmm liefern und verlegen</t>
  </si>
  <si>
    <t>01.12.0730</t>
  </si>
  <si>
    <t>Kabel NYY-J/O (LH 12.12) 3x6 qmm liefern und verlegen</t>
  </si>
  <si>
    <t>01.12.0740</t>
  </si>
  <si>
    <t>Kabel NYY-J/O (LH 12.12) 5x6 qmm liefern und verlegen</t>
  </si>
  <si>
    <t>01.12.0750</t>
  </si>
  <si>
    <t>Kabel NYY-J/O (LH 12.12) 5x10 qmm liefern und verlegen</t>
  </si>
  <si>
    <t>01.12.0760</t>
  </si>
  <si>
    <t>Kabel NYY-J/O (LH 12.12) 5x16 qmm liefern und verlegen</t>
  </si>
  <si>
    <t>01.12.0770</t>
  </si>
  <si>
    <t>Kabel NYY-J/O (LH 12.12) 5x25 qmm liefern und verlegen</t>
  </si>
  <si>
    <t>01.12.0780</t>
  </si>
  <si>
    <t>Kabel NYY-J/O (LH 12.12) 5x35 qmm liefern und verlegen</t>
  </si>
  <si>
    <t>01.12.0790</t>
  </si>
  <si>
    <t>Kabel NYM-J (LH 12.12) 3x1,5 qmm liefern und verlegen</t>
  </si>
  <si>
    <t>01.12.0800</t>
  </si>
  <si>
    <t>Kabel NYM-J (LH 12.12) 5x1,5 qmm liefern und verlegen</t>
  </si>
  <si>
    <t>01.12.0810</t>
  </si>
  <si>
    <t>Kabel NYM-J (LH 12.12) 3x2,5 qmm liefern und verlegen</t>
  </si>
  <si>
    <t>01.12.0820</t>
  </si>
  <si>
    <t>Kabel NYM-J (LH 12.12) 5x2,5 qmm liefern und verlegen</t>
  </si>
  <si>
    <t>01.12.0830</t>
  </si>
  <si>
    <t>Kabel NYM-J (LH 12.12) 3x4 qmm liefern und verlegen</t>
  </si>
  <si>
    <t>01.12.0840</t>
  </si>
  <si>
    <t>Kabel NYM-J (LH 12.12) 5x4 qmm liefern und verlegen</t>
  </si>
  <si>
    <t>01.12.0850</t>
  </si>
  <si>
    <t>Kabel NYM-J (LH 12.12) 3x6 qmm liefern und verlegen</t>
  </si>
  <si>
    <t>01.12.0860</t>
  </si>
  <si>
    <t>Kabel NYM-J (LH 12.12) 5x6 qmm liefern und verlegen</t>
  </si>
  <si>
    <t>01.12.0870</t>
  </si>
  <si>
    <t>Kabel NYM-J (LH 12.12) 5x10 qmm liefern und verlegen</t>
  </si>
  <si>
    <t>01.12.0880</t>
  </si>
  <si>
    <t>Kabel als H07V-K (LH 12.12) 1x6 qmm, Farbe nach Farbcode
IEC 60757, in Teillängen liefern und verlegen</t>
  </si>
  <si>
    <t>01.12.0890</t>
  </si>
  <si>
    <t>Kabel als H07V-K (LH 12.12) 1x10 qmm, Farbe nach Farbcode
IEC 60757, in Teillängen liefern und verlegen</t>
  </si>
  <si>
    <t>01.12.0900</t>
  </si>
  <si>
    <t>Kabel als H07V-K (LH 12.12) 1x16 qmm, Farbe nach Farbcode
IEC 60757, in Teillängen liefern und verlegen</t>
  </si>
  <si>
    <t>01.12.0910</t>
  </si>
  <si>
    <t>Kabel als H07V-K (LH 12.12) 1x25 qmm, Farbe nach Farbcode
IEC 60757, in Teillängen liefern und verlegen</t>
  </si>
  <si>
    <t>01.12.0920</t>
  </si>
  <si>
    <t>Kabel als H07V-K (LH 12.12) 1x35 qmm, Farbe nach Farbcode
IEC 60757, in Teillängen liefern und verlegen</t>
  </si>
  <si>
    <t>01.12.0930</t>
  </si>
  <si>
    <t>Kabelschuh (LH 12.12) geschlossen/offen 6 qmm liefern und montieren</t>
  </si>
  <si>
    <t>01.12.0940</t>
  </si>
  <si>
    <t>Kabelschuh (LH 12.12) geschlossen/offen 10 qmm liefern und montieren</t>
  </si>
  <si>
    <t>01.12.0950</t>
  </si>
  <si>
    <t>Kabelschuh (LH 12.12) geschlossen, 16 qmm liefern und montieren</t>
  </si>
  <si>
    <t>01.12.0960</t>
  </si>
  <si>
    <t>Kabelschuh (LH 12.12) geschlossen, 25 qmm liefern und montieren</t>
  </si>
  <si>
    <t>01.12.0970</t>
  </si>
  <si>
    <t>NHXMH-J (LH 12.13.) 3x1,5 qmm liefern und verlegen</t>
  </si>
  <si>
    <t>01.12.0980</t>
  </si>
  <si>
    <t>NHXMH-J (LH 12.13.) 5x1,5 qmm liefern und verlegen</t>
  </si>
  <si>
    <t>01.12.0990</t>
  </si>
  <si>
    <t>NHXMH-J (LH 12.13.) 3x2,5 qmm liefern und verlegen</t>
  </si>
  <si>
    <t>01.12.1000</t>
  </si>
  <si>
    <t>NHXMH-J (LH 12.13.) 5x2,5 qmm liefern und verlegen</t>
  </si>
  <si>
    <t>01.12.1010</t>
  </si>
  <si>
    <t>NHXMH-J (LH 12.13.) 3x4 qmm liefern und verlegen</t>
  </si>
  <si>
    <t>01.12.1020</t>
  </si>
  <si>
    <t>NHXMH-J (LH 12.13.) 5x4 qmm liefern und verlegen</t>
  </si>
  <si>
    <t>01.12.1030</t>
  </si>
  <si>
    <t>NHXMH-J (LH 12.13.) 3x6 qmm liefern und verlegen</t>
  </si>
  <si>
    <t>01.12.1040</t>
  </si>
  <si>
    <t>NHXMH-J (LH 12.13.) 5x6 qmm liefern und verlegen</t>
  </si>
  <si>
    <t>01.12.1050</t>
  </si>
  <si>
    <t>NHXMH-J (LH 12.13.) 5x10 qmm liefern und verlegen</t>
  </si>
  <si>
    <t>01.12.1060</t>
  </si>
  <si>
    <t>NHXMH-J (LH 12.13.) 5x16 qmm liefern und verlegen</t>
  </si>
  <si>
    <t>01.12.1070</t>
  </si>
  <si>
    <t>NHXMH-J (LH 12.13.) 5x25 qmm liefern und verlegen</t>
  </si>
  <si>
    <t>01.12.1080</t>
  </si>
  <si>
    <t>N2XH-J (LH 12.13) 3x1,5 qmm liefern und verlegen</t>
  </si>
  <si>
    <t>01.12.1090</t>
  </si>
  <si>
    <t>N2XH-J (LH 12.13) 3x2,5 qmm liefern und verlegen</t>
  </si>
  <si>
    <t>01.12.1100</t>
  </si>
  <si>
    <t>N2XH-J (LH 12.13) 5x2,5 qmm liefern und verlegen</t>
  </si>
  <si>
    <t>01.12.1110</t>
  </si>
  <si>
    <t>N2XH-J (LH 12.13) 3x4 qmm liefern und verlegen</t>
  </si>
  <si>
    <t>01.12.1120</t>
  </si>
  <si>
    <t>N2XH-J (LH 12.13) 5x4 qmm liefern und verlegen</t>
  </si>
  <si>
    <t>01.12.1130</t>
  </si>
  <si>
    <t>N2XH-J (LH 12.13) 3x6 qmm liefern und verlegen</t>
  </si>
  <si>
    <t>01.12.1140</t>
  </si>
  <si>
    <t>N2XH-J (LH 12.13) 5x6 qmm liefern und verlegen</t>
  </si>
  <si>
    <t>01.12.1150</t>
  </si>
  <si>
    <t>N2XH-J (LH 12.13) 5x10 qmm liefern und verlegen</t>
  </si>
  <si>
    <t>01.12.1160</t>
  </si>
  <si>
    <t>N2XH-J (LH 12.13) 5x16 qmm liefern und verlegen</t>
  </si>
  <si>
    <t>01.12.1170</t>
  </si>
  <si>
    <t>N2XH-J (LH 12.13) 5x25 qmm liefern und verlegen</t>
  </si>
  <si>
    <t>01.12.1180</t>
  </si>
  <si>
    <t>N2XH-J (LH 12.13) 5x35 qmm liefern und verlegen</t>
  </si>
  <si>
    <t>01.12.1190</t>
  </si>
  <si>
    <t>Starkstrom- und Niederspannungskabel (LH 12.12 und 12.13)
von 3x1,5 bis 5x6 qmm beidseitig auflegen oder anschließen</t>
  </si>
  <si>
    <t>01.12.1200</t>
  </si>
  <si>
    <t>Starkstrom- und Niederspannungskabel (LH 12.12 und 12.13)
von 5x10 bis 5x16 qmm beidseitig auflegen oder anschließen</t>
  </si>
  <si>
    <t>01.12.1210</t>
  </si>
  <si>
    <t>Starkstrom- und Niederspannungskabel (LH 12.12 und 12.13)
von 5x25 bis 5x35 qmm beidseitig auflegen oder anschließen</t>
  </si>
  <si>
    <t>01.12.1220</t>
  </si>
  <si>
    <t>Erstprüfung (LH 12.14) nach DIN-VDE 0100-0600 durchführen
und dokumentieren</t>
  </si>
  <si>
    <t>01.12.1230</t>
  </si>
  <si>
    <t>Anpassungsarbeiten (LH ohne), bis 4 Abgänge, an
vorhandenen Verteileinrichtungen, durchführen</t>
  </si>
  <si>
    <t>01.12.1240</t>
  </si>
  <si>
    <t>Anpassungsarbeiten (LH ohne), bis 8 Abgänge, an
vorhandenen Verteileinrichtungen, durchführen</t>
  </si>
  <si>
    <t>01.12.1250</t>
  </si>
  <si>
    <t>Stromanschluss 230/400V/50Hz (LH ohne), LAN-Schrank, durchführen</t>
  </si>
  <si>
    <t>01.13.</t>
  </si>
  <si>
    <t>Erdung- und Potentialausgleich, Blitzschutz (LH Kapitel 13)</t>
  </si>
  <si>
    <t>01.13.0010</t>
  </si>
  <si>
    <t>Tiefenerder liefern, einschlagen, anschließen und messen</t>
  </si>
  <si>
    <t>01.13.0020</t>
  </si>
  <si>
    <t>Tiefenerder Verlängerung liefern und einschlagen</t>
  </si>
  <si>
    <t>01.13.0030</t>
  </si>
  <si>
    <t>Gleisanschluss Bahnerder (Bahnerdung) herstellen</t>
  </si>
  <si>
    <t>01.13.0040</t>
  </si>
  <si>
    <t>Kabel (N)A(ST)YY-O 1x75qmm für Erdungsanschluss an
Bahnerdung liefern und verlegen</t>
  </si>
  <si>
    <t>01.13.0050</t>
  </si>
  <si>
    <t>Kabel (N)A(ST)YY-O 1x100qmm für Erdungsanschluss an
Bahnerdung liefern und verlegen</t>
  </si>
  <si>
    <t>01.13.0060</t>
  </si>
  <si>
    <t>Kabel (N)A(ST)YY-O 1x110qmm für Erdungsanschluss an
Bahnerdung liefern und verlegen</t>
  </si>
  <si>
    <t>01.13.0070</t>
  </si>
  <si>
    <t>Aluminiumkabelschuh für Bahnerdungsleitungen (N)A(ST)YY-O
1x75qmm liefern und montieren</t>
  </si>
  <si>
    <t>01.13.0080</t>
  </si>
  <si>
    <t>Aluminiumkabelschuh für Bahnerdungsleitungen (N)A(ST)YY-O
1x100qmm liefern und montieren</t>
  </si>
  <si>
    <t>01.13.0090</t>
  </si>
  <si>
    <t>Aluminiumkabelschuh für Bahnerdungsleitungen (N)A(ST)YY-O
1x110qmm liefern und montieren</t>
  </si>
  <si>
    <t>01.13.0100</t>
  </si>
  <si>
    <t>Schienenfußklammern zur Kabelbefestigung liefern</t>
  </si>
  <si>
    <t>01.13.0110</t>
  </si>
  <si>
    <t>Erdungsanschluss an Bahnerdung herstellen</t>
  </si>
  <si>
    <t>01.13.0120</t>
  </si>
  <si>
    <t>Potentialausgleichsschiene bis 125A mit Abdeckung liefern</t>
  </si>
  <si>
    <t>01.13.0130</t>
  </si>
  <si>
    <t>Potentialausgleichsschiene bis 250A mit Abdeckung liefern</t>
  </si>
  <si>
    <t>01.13.0140</t>
  </si>
  <si>
    <t>Potentialausgleichsschiene Kupfer liefern</t>
  </si>
  <si>
    <t>01.13.0150</t>
  </si>
  <si>
    <t>Potentialausgleichsschiene NIRO liefern</t>
  </si>
  <si>
    <t>01.13.0160</t>
  </si>
  <si>
    <t>Potentialausgleichsschiene NIRO für Mastmontage liefern</t>
  </si>
  <si>
    <t>01.13.0170</t>
  </si>
  <si>
    <t>Potentialausgleichsschiene montieren</t>
  </si>
  <si>
    <t>01.13.0180</t>
  </si>
  <si>
    <t>Kabel NYY-O 1x10qmm liefern und verlegen</t>
  </si>
  <si>
    <t>01.13.0190</t>
  </si>
  <si>
    <t>Kabel NYY-O 1x16qmm liefern und verlegen</t>
  </si>
  <si>
    <t>01.13.0200</t>
  </si>
  <si>
    <t>Kabel NYY-J/O 1x25qmm liefern und verlegen</t>
  </si>
  <si>
    <t>01.13.0210</t>
  </si>
  <si>
    <t>Kabel NYY-J/O 1x50qmm liefern und verlegen</t>
  </si>
  <si>
    <t>01.13.0220</t>
  </si>
  <si>
    <t>Kabel NYY-J/O 1x70qmm liefern und verlegen</t>
  </si>
  <si>
    <t>01.13.0230</t>
  </si>
  <si>
    <t>Kabel NYY-J/O 1x95qmm liefern und verlegen</t>
  </si>
  <si>
    <t>01.13.0240</t>
  </si>
  <si>
    <t>NHXMH-J/O 1x10qmm liefern und verlegen</t>
  </si>
  <si>
    <t>01.13.0250</t>
  </si>
  <si>
    <t>NHXMH-J/O 1x16qmm liefern und verlegen</t>
  </si>
  <si>
    <t>01.13.0260</t>
  </si>
  <si>
    <t>NHXMH-J/O 1x25qmm liefern und verlegen</t>
  </si>
  <si>
    <t>01.13.0270</t>
  </si>
  <si>
    <t>N2XH-J/O 1x10qmm liefern und verlegen</t>
  </si>
  <si>
    <t>01.13.0280</t>
  </si>
  <si>
    <t>N2XH-J/O 1x16qmm liefern und verlegen</t>
  </si>
  <si>
    <t>01.13.0290</t>
  </si>
  <si>
    <t>N2XH-J/O 1x25qmm liefern und verlegen</t>
  </si>
  <si>
    <t>01.13.0300</t>
  </si>
  <si>
    <t>N2XH-J/O 1x50qmm liefern und verlegen</t>
  </si>
  <si>
    <t>01.13.0310</t>
  </si>
  <si>
    <t>N2XH-J/O 1x70qmm liefern und verlegen</t>
  </si>
  <si>
    <t>01.13.0320</t>
  </si>
  <si>
    <t>N2XH-J/O 1x95qmm liefern und verlegen</t>
  </si>
  <si>
    <t>01.13.0330</t>
  </si>
  <si>
    <t>H07V-K 1x6qmm liefern und verlegen</t>
  </si>
  <si>
    <t>01.13.0340</t>
  </si>
  <si>
    <t>H07V-K 1x10qmm liefern und verlegen</t>
  </si>
  <si>
    <t>01.13.0350</t>
  </si>
  <si>
    <t>H07V-K 1x16qmm liefern und verlegen</t>
  </si>
  <si>
    <t>01.13.0360</t>
  </si>
  <si>
    <t>H07V-K 1x25qmm liefern und verlegen</t>
  </si>
  <si>
    <t>01.13.0370</t>
  </si>
  <si>
    <t>Kabelschuh geschlossen/offen 6qmm liefern und montieren</t>
  </si>
  <si>
    <t>01.13.0380</t>
  </si>
  <si>
    <t>Kabelschuh geschlossen/offen 10qmm liefern und montieren</t>
  </si>
  <si>
    <t>01.13.0390</t>
  </si>
  <si>
    <t>Kabelschuh geschlossen, 16qmm liefern und montieren</t>
  </si>
  <si>
    <t>01.13.0400</t>
  </si>
  <si>
    <t>Kabelschuh geschlossen, 25qmm liefern und montieren</t>
  </si>
  <si>
    <t>01.13.0410</t>
  </si>
  <si>
    <t>Kabelschuh geschlossen, 50qmm liefern und montieren</t>
  </si>
  <si>
    <t>01.13.0420</t>
  </si>
  <si>
    <t>Kabelschuh geschlossen, 70qmm liefern und montieren</t>
  </si>
  <si>
    <t>01.13.0430</t>
  </si>
  <si>
    <t>Kabelschuh geschlossen, 95qmm liefern und montieren</t>
  </si>
  <si>
    <t>01.13.0440</t>
  </si>
  <si>
    <t>Kabel 1-adrig oder mehrdrahtig, 6-25qmm auflegen</t>
  </si>
  <si>
    <t>01.13.0450</t>
  </si>
  <si>
    <t>Kabel 1-adrig oder mehrdrahtig, 50-95qmm auflegen</t>
  </si>
  <si>
    <t>01.13.0460</t>
  </si>
  <si>
    <t>Kabelkennzeichnungsstreifen für Erdung/Potentialausgleich
liefern und anbringen</t>
  </si>
  <si>
    <t>01.13.0470</t>
  </si>
  <si>
    <t>Kennzeichnung mit Schildern (Markierer) von Kabeln
Erdung/Potentialausgleich 6-25qmm, an
Potentialausgleichschienen</t>
  </si>
  <si>
    <t>01.13.0480</t>
  </si>
  <si>
    <t>Kennzeichnung mit Schildern (Markierer) von Kabeln
Erdung/Potentialausgleich 50-95qmm, an
Potentialausgleichschienen</t>
  </si>
  <si>
    <t>01.13.0490</t>
  </si>
  <si>
    <t>Montieren von Verbindern zur Bahnerdung</t>
  </si>
  <si>
    <t>01.13.0500</t>
  </si>
  <si>
    <t>Messung Erdungsanlage/Potentailausgleich durchführen und dokumentieren</t>
  </si>
  <si>
    <t>01.13.0510</t>
  </si>
  <si>
    <t>Überspannungsschutzableiter Kombi Typ 1+Typ 2 TNC
mehrpolig (3+0)  für 230/400V, liefern und anschließen</t>
  </si>
  <si>
    <t>01.13.0520</t>
  </si>
  <si>
    <t>Überspannungsschutzableiter Kombi Typ 1+Typ 2 TNS
mehrpolig (4+0)  für 230/400V, liefern und anschließen</t>
  </si>
  <si>
    <t>01.13.0530</t>
  </si>
  <si>
    <t>Überspannungsschutzableiter Typ 1, einpolig, für 230V, liefern,
montieren und anschließen</t>
  </si>
  <si>
    <t>01.13.0540</t>
  </si>
  <si>
    <t>Überspannungsschutzableiter Typ 2 TNS mehrpolig (4+0) für
230/400V, liefern, montieren und anschließen</t>
  </si>
  <si>
    <t>01.13.0550</t>
  </si>
  <si>
    <t>Überspannungsschutzableiter Typ 2 TNC mehrpolig (3+0) für
230/400V, liefern, montieren und anschließen</t>
  </si>
  <si>
    <t>01.13.0560</t>
  </si>
  <si>
    <t>Überspannungsschutzableiter Typ 2, einpolig für 230V liefern,
montieren und anschließen</t>
  </si>
  <si>
    <t>01.13.0570</t>
  </si>
  <si>
    <t>Überspannungsschutzableiter Typ 3, zweipolig für 230V, liefern
montieren und anschließen</t>
  </si>
  <si>
    <t>01.13.0580</t>
  </si>
  <si>
    <t>Überspannungsschutzableiter Typ 3, 4-polig, für 230/400V,
liefern montieren und anschließen</t>
  </si>
  <si>
    <t>01.13.0590</t>
  </si>
  <si>
    <t>Erstprüfung (Messung) Überspannungsschutzableiter Typ 1-3,
3- und 4-polig, durchführen und dokumentieren</t>
  </si>
  <si>
    <t>01.13.0600</t>
  </si>
  <si>
    <t>Erstprüfung (Messung) Überspannungsschutzableiter Typ 1-3,
1- oder  2-polig, durchführen und dokumentieren</t>
  </si>
  <si>
    <t>01.13.0610</t>
  </si>
  <si>
    <t>Erdungsleitung, Bandstahl 30x3,5 mm, fvz.</t>
  </si>
  <si>
    <t>01.13.0620</t>
  </si>
  <si>
    <t>Ring- oder Oberflächenerder Bandstahl 30x3,5 mm, V4A</t>
  </si>
  <si>
    <t>01.13.0630</t>
  </si>
  <si>
    <t>Erdungsleitung, Bandstahl 30x3,5 mm, V4A</t>
  </si>
  <si>
    <t>01.13.0640</t>
  </si>
  <si>
    <t>Erdungsleitung, Bandstahl 30x3,5 mm, V2A</t>
  </si>
  <si>
    <t>01.13.0650</t>
  </si>
  <si>
    <t>Verbesserung des Erdübergangswiderstandes</t>
  </si>
  <si>
    <t>01.13.0660</t>
  </si>
  <si>
    <t>Bandstahl 30x4,0 mm, Stahl fvz.</t>
  </si>
  <si>
    <t>01.13.0670</t>
  </si>
  <si>
    <t>Bandstahl 30x4,0 mm, Stahl stark fvz.</t>
  </si>
  <si>
    <t>01.13.0680</t>
  </si>
  <si>
    <t>Band-Edelstahl 30x4,0 mm, V2A</t>
  </si>
  <si>
    <t>01.13.0690</t>
  </si>
  <si>
    <t>Band-Edelstahl 30x4,0 mm, V4A</t>
  </si>
  <si>
    <t>01.13.0700</t>
  </si>
  <si>
    <t>Runddraht d = 10 mm, Stahl fvz.</t>
  </si>
  <si>
    <t>01.13.0710</t>
  </si>
  <si>
    <t>Runddraht d = 8 mm, Aluminium, halbhart</t>
  </si>
  <si>
    <t>01.13.0720</t>
  </si>
  <si>
    <t>Runddraht d = 8 mm, Aluminium, weich</t>
  </si>
  <si>
    <t>01.13.0730</t>
  </si>
  <si>
    <t>Runddraht d = 8 mm, Kupfer, halbhart</t>
  </si>
  <si>
    <t>01.13.0740</t>
  </si>
  <si>
    <t>Runddraht d = 8 mm, Kupfer, weich</t>
  </si>
  <si>
    <t>01.13.0750</t>
  </si>
  <si>
    <t>Runddraht d = 8 mm, Edelstahl V2A,</t>
  </si>
  <si>
    <t>01.13.0760</t>
  </si>
  <si>
    <t>Band-Kupfer 20x2,5 mm, Kupfer</t>
  </si>
  <si>
    <t>01.13.0770</t>
  </si>
  <si>
    <t>Band-Kupfer 35x5 mm, Kupfer</t>
  </si>
  <si>
    <t>01.13.0780</t>
  </si>
  <si>
    <t>Anschlusklemme f. Band-Kupfer 35x5 mm</t>
  </si>
  <si>
    <t>01.13.0790</t>
  </si>
  <si>
    <t>Erdeinführung, V4A</t>
  </si>
  <si>
    <t>01.13.0800</t>
  </si>
  <si>
    <t>Kreuzstück, Stahl, fvz.</t>
  </si>
  <si>
    <t>01.13.0810</t>
  </si>
  <si>
    <t>Kreuzstück, Edelstahl V4A</t>
  </si>
  <si>
    <t>01.13.0820</t>
  </si>
  <si>
    <t>Anschlussklemmen f. Stahlträger, V2A</t>
  </si>
  <si>
    <t>01.13.0830</t>
  </si>
  <si>
    <t>Universal-Verbinder, KS-Verbinder, V2A</t>
  </si>
  <si>
    <t>01.13.0840</t>
  </si>
  <si>
    <t>Universal-Verbinder, Kreuz-, T- und Parallelverb., V2A</t>
  </si>
  <si>
    <t>01.13.0850</t>
  </si>
  <si>
    <t>MV-Klemme, Stahl fvz.</t>
  </si>
  <si>
    <t>01.13.0860</t>
  </si>
  <si>
    <t>MV-Klemme, V2A</t>
  </si>
  <si>
    <t>01.13.0870</t>
  </si>
  <si>
    <t>Anschlussklemme an Stahl und Blech</t>
  </si>
  <si>
    <t>01.13.0880</t>
  </si>
  <si>
    <t>Schellen f. Alu-Rundddraht</t>
  </si>
  <si>
    <t>01.13.0890</t>
  </si>
  <si>
    <t>UF-Trennstellenkasten</t>
  </si>
  <si>
    <t>01.13.0900</t>
  </si>
  <si>
    <t>Trennklemme, Stahl, fvz.</t>
  </si>
  <si>
    <t>01.13.0910</t>
  </si>
  <si>
    <t>Trennklemme, V2A</t>
  </si>
  <si>
    <t>01.13.0920</t>
  </si>
  <si>
    <t>Zweimetalltrennklemme</t>
  </si>
  <si>
    <t>01.13.0930</t>
  </si>
  <si>
    <t>Erdungsfestpunkt, V2A</t>
  </si>
  <si>
    <t>01.13.0940</t>
  </si>
  <si>
    <t>Nummernschild, Aluminium</t>
  </si>
  <si>
    <t>01.13.0950</t>
  </si>
  <si>
    <t>Nummernschild, V2A</t>
  </si>
  <si>
    <t>01.13.0960</t>
  </si>
  <si>
    <t>Universal-Regenrohrschelle, d = 60-150 mm, Stahl fvz.</t>
  </si>
  <si>
    <t>01.13.0970</t>
  </si>
  <si>
    <t>Universal-Regenrohrschelle, d = 60-150 mm, Aluminium</t>
  </si>
  <si>
    <t>01.13.0980</t>
  </si>
  <si>
    <t>Universal-Regenrohrschelle, d = 60-150 mm, V2A</t>
  </si>
  <si>
    <t>01.13.0990</t>
  </si>
  <si>
    <t>Universal-Regenrohrschelle, d = 60-150 mm, Kupfer</t>
  </si>
  <si>
    <t>01.13.1000</t>
  </si>
  <si>
    <t>Dachleitungshalter f. Flachdach, Beton</t>
  </si>
  <si>
    <t>01.13.1010</t>
  </si>
  <si>
    <t>Fangspitze f. Fangleitungsenden, Durchmesser 7 bis 10 mm</t>
  </si>
  <si>
    <t>01.13.1020</t>
  </si>
  <si>
    <t>ALU-Fangstange, D = 10 mm, L= 1,0 m, m. Betonsockel</t>
  </si>
  <si>
    <t>01.13.1030</t>
  </si>
  <si>
    <t>Fangstange m. Befestigungshalter, D = 10 mm, L = 1,00 m, V4A</t>
  </si>
  <si>
    <t>01.13.1040</t>
  </si>
  <si>
    <t>Rohrfangstange m. Verjüngung, D = 16/10, L = 1,50 m, V4A</t>
  </si>
  <si>
    <t>01.13.1050</t>
  </si>
  <si>
    <t>Rohrfangstange m. Verjüngung, D = 16/10, L = 2,00 m, V4A</t>
  </si>
  <si>
    <t>01.13.1060</t>
  </si>
  <si>
    <t>Rohrfangstange m. Verjüngung, D = 16/10, L = 2,50 m, V4A</t>
  </si>
  <si>
    <t>01.13.1070</t>
  </si>
  <si>
    <t>Rohrfangstange m. Verjüngung, D = 16/10, L = 3,00 m, V4A</t>
  </si>
  <si>
    <t>01.13.1080</t>
  </si>
  <si>
    <t>Erdungsbandrohrschelle f. Kupfer-/Stahlrohre, 3/4"-2"</t>
  </si>
  <si>
    <t>01.13.1090</t>
  </si>
  <si>
    <t>Erdungsbandrohrschelle f. Kupfer-/Stahlrohre, 3/4"-4"</t>
  </si>
  <si>
    <t>01.13.1100</t>
  </si>
  <si>
    <t>Erdungsbandrohrschelle f. Kupfer-/Stahlrohre, 3/4"-6"</t>
  </si>
  <si>
    <t>01.13.1110</t>
  </si>
  <si>
    <t>Provisorische Erdung</t>
  </si>
  <si>
    <t>01.13.1120</t>
  </si>
  <si>
    <t>Abnahme Blitzschutz</t>
  </si>
  <si>
    <t>01.14.</t>
  </si>
  <si>
    <t>Dokumentation (LH Kapitel 14)</t>
  </si>
  <si>
    <t>Vorbemerkungen Dokumentation (LH Kapitel 14)</t>
  </si>
  <si>
    <t>01.14.0010</t>
  </si>
  <si>
    <t>Bestandsunterlagen und Bestandsdokumentationen (LH 14.1)
(Anteil AN) erstellen und übergeben, Auftragswert bis 20T?</t>
  </si>
  <si>
    <t>01.14.0020</t>
  </si>
  <si>
    <t>Bestandsunterlagen und Bestandsdokumentationen (LH 14.1)
(Anteil AN) erstellen und übergeben, Auftragswert bis 50T?</t>
  </si>
  <si>
    <t>01.14.0030</t>
  </si>
  <si>
    <t>Bestandsunterlagen und Bestandsdokumentationen (LH 14.1)
(Anteil AN) erstellen und übergeben, Auftragswert bis 80T?</t>
  </si>
  <si>
    <t>01.14.0040</t>
  </si>
  <si>
    <t>Bestandsunterlagen und Bestandsdokumentationen (LH 14.1)
(Anteil AN) erstellen und übergeben, Auftragswert bis 100T?</t>
  </si>
  <si>
    <t>01.14.0050</t>
  </si>
  <si>
    <t>Bestandsunterlagen und Bestandsdokumentationen (LH 14.1)
(Anteil AN) erstellen und übergeben, Auftragswert ab 100T?</t>
  </si>
  <si>
    <t>01.14.0060</t>
  </si>
  <si>
    <t>Bauakte (LH 14.3) (Anteil AN) erstellen, führen und übergeben,
Auftragswert bis 50T?</t>
  </si>
  <si>
    <t>01.14.0070</t>
  </si>
  <si>
    <t>Bauakte (LH 14.3) (Anteil AN) erstellen, führen und übergeben,
Auftragswert bis 80T?</t>
  </si>
  <si>
    <t>01.14.0080</t>
  </si>
  <si>
    <t>Bauakte (LH 14.3) (Anteil AN) erstellen, führen und übergeben,
Auftragswert bis 100T?</t>
  </si>
  <si>
    <t>01.14.0090</t>
  </si>
  <si>
    <t>Bauakte (LH 14.3) (Anteil AN) erstellen, führen und übergeben,
Auftragswert ab 100T?</t>
  </si>
  <si>
    <t>01.15.</t>
  </si>
  <si>
    <t>Leistungen ohne Anforderungsbezug (LH Kapitel 15)</t>
  </si>
  <si>
    <t>Vorbemerkungen Anwendung Stundenlohnarbeiten (LH Kapitel 15)</t>
  </si>
  <si>
    <t>01.15.0010</t>
  </si>
  <si>
    <t>Verrechnungssatz (LH Kapitel 15) Mo-Fr, 06:00-20:00 Uhr, für Ingenieur</t>
  </si>
  <si>
    <t>h</t>
  </si>
  <si>
    <t>01.15.0020</t>
  </si>
  <si>
    <t>Verrechnungssatz (LH Kapitel 15) Mo-Fr, 20:00-22:00 Uhr, für Ingenieur</t>
  </si>
  <si>
    <t>01.15.0030</t>
  </si>
  <si>
    <t>Verrechnungssatz (LH Kapitel 15) Mo-Fr, 22:00-06:00 Uhr, für Ingenieur</t>
  </si>
  <si>
    <t>01.15.0040</t>
  </si>
  <si>
    <t>Verrechnungssatz (LH Kapitel 15) Sa, 00:00-24:00 Uhr, für Ingenieur</t>
  </si>
  <si>
    <t>01.15.0050</t>
  </si>
  <si>
    <t>Verrechnungssatz (LH Kapitel 15) Sonn- und Feiertag,
00:00-24:00 Uhr, für Ingenieur</t>
  </si>
  <si>
    <t>01.15.0060</t>
  </si>
  <si>
    <t>Verrechnungssatz (LH Kapitel 15) Mo-Fr, 06:00-20:00 Uhr, für Meister</t>
  </si>
  <si>
    <t>01.15.0070</t>
  </si>
  <si>
    <t>Verrechnungssatz (LH Kapitel 15) Mo-Fr, 20:00-22:00 Uhr, für Meister</t>
  </si>
  <si>
    <t>01.15.0080</t>
  </si>
  <si>
    <t>Verrechnungssatz (LH Kapitel 15) Mo-Fr, 22:00-06:00 Uhr, für Meister</t>
  </si>
  <si>
    <t>01.15.0090</t>
  </si>
  <si>
    <t>Verrechnungssatz (LH Kapitel 15) Sa, 00:00-24:00 Uhr, für Meister</t>
  </si>
  <si>
    <t>01.15.0100</t>
  </si>
  <si>
    <t>Verrechnungssatz (LH Kapitel 15) Sonn- und Feiertag,
00:00-24:00 Uhr, für Meister</t>
  </si>
  <si>
    <t>01.15.0110</t>
  </si>
  <si>
    <t>Verrechnungssatz (LH Kapitel 15) Mo-Fr, 06:00-20:00 Uhr, für
Mechaniker/Facharbeiter</t>
  </si>
  <si>
    <t>01.15.0120</t>
  </si>
  <si>
    <t>Verrechnungssatz (LH Kapitel 15) Mo-Fr, 20:00-22:00 Uhr, für
Mechaniker/Facharbeiter</t>
  </si>
  <si>
    <t>01.15.0130</t>
  </si>
  <si>
    <t>Verrechnungssatz (LH Kapitel 15) Mo-Fr, 22:00-06:00 Uhr, für
Mechaniker/Facharbeiter</t>
  </si>
  <si>
    <t>01.15.0140</t>
  </si>
  <si>
    <t>Verrechnungssatz (LH Kapitel 15) Sa, 00:00-24:00 Uhr, für
Mechaniker/Facharbeiter</t>
  </si>
  <si>
    <t>01.15.0150</t>
  </si>
  <si>
    <t>Verrechnungssatz (LH Kapitel 15) Sonn- und Feiertag,
00:00-24:00 Uhr, für Mechaniker/Facharbeiter</t>
  </si>
  <si>
    <t>01.15.0160</t>
  </si>
  <si>
    <t>Verrechnungssatz (LH Kapitel 15) Mo-Fr, 06:00-20:00 Uhr, für Monteur</t>
  </si>
  <si>
    <t>01.15.0170</t>
  </si>
  <si>
    <t>Verrechnungssatz (LH Kapitel 15) Mo-Fr, 20:00-22:00 Uhr, für Monteur</t>
  </si>
  <si>
    <t>01.15.0180</t>
  </si>
  <si>
    <t>Verrechnungssatz (LH Kapitel 15) Mo-Fr, 22:00-06:00 Uhr, für Monteur</t>
  </si>
  <si>
    <t>01.15.0190</t>
  </si>
  <si>
    <t>Verrechnungssatz (LH Kapitel 15) Sa, 00:00-24:00 Uhr, für Monteur</t>
  </si>
  <si>
    <t>01.15.0200</t>
  </si>
  <si>
    <t>Verrechnungssatz (LH Kapitel 15) Sonn- und Feiertag,
00:00-24:00 Uhr, für Monteur</t>
  </si>
  <si>
    <t>01.15.0210</t>
  </si>
  <si>
    <t>Verrechnungssatz (LH Kapitel 15) Mo-Fr, 06:00-20:00 Uhr, für Helfer</t>
  </si>
  <si>
    <t>01.15.0220</t>
  </si>
  <si>
    <t>Verrechnungssatz (LH Kapitel 15) Mo-Fr, 20:00-22:00 Uhr, für Helfer</t>
  </si>
  <si>
    <t>01.15.0230</t>
  </si>
  <si>
    <t>Verrechnungssatz (LH Kapitel 15) Mo-Fr, 22:00-06:00 Uhr, für Helfer</t>
  </si>
  <si>
    <t>01.15.0240</t>
  </si>
  <si>
    <t>Verrechnungssatz (LH Kapitel 15) Sa, 00:00-24:00 Uhr, für Helfer</t>
  </si>
  <si>
    <t>01.15.0250</t>
  </si>
  <si>
    <t>Verrechnungssatz (LH Kapitel 15) Sonn- und Feiertag,
00:00-24:00 Uhr, für Helfer</t>
  </si>
  <si>
    <t>01.15.0260</t>
  </si>
  <si>
    <t>Entfernungspauschale ab 21 - 50 km</t>
  </si>
  <si>
    <t>01.15.0270</t>
  </si>
  <si>
    <t>Entfernungspauschale ab 50 - 100 km</t>
  </si>
  <si>
    <t>01.15.0280</t>
  </si>
  <si>
    <t>Entfernungspauschale ab 101 bis 200 km</t>
  </si>
  <si>
    <t>01.15.0290</t>
  </si>
  <si>
    <t>Entfernungspauschale ab 201 bis 300 km</t>
  </si>
  <si>
    <t>01.15.0300</t>
  </si>
  <si>
    <t>Entfernungspauschale ab 301 bis 400 km</t>
  </si>
  <si>
    <t>01.15.0310</t>
  </si>
  <si>
    <t>Entfernungspauschale ab 401 bis 500 km</t>
  </si>
  <si>
    <t>01.15.0320</t>
  </si>
  <si>
    <t>Entfernungspauschale ab 501 bis 600 km</t>
  </si>
  <si>
    <t>01.15.0330</t>
  </si>
  <si>
    <t>Entfernungspauschale ab 601 bis 700 km</t>
  </si>
  <si>
    <t>01.15.0340</t>
  </si>
  <si>
    <t>Entfernungspauschale ab 701 bis 800 km</t>
  </si>
  <si>
    <t>01.15.0350</t>
  </si>
  <si>
    <t>Entfernungspauschale ab 801 bis 900 km</t>
  </si>
  <si>
    <t>01.15.0360</t>
  </si>
  <si>
    <t>Entfernungspauschale ab 901 km</t>
  </si>
  <si>
    <t>01.15.0370</t>
  </si>
  <si>
    <t>Mitwirkung (LH ohne) zur Festlegung von Kabelwegen 50Hz/Tk durchführen</t>
  </si>
  <si>
    <t>01.16.</t>
  </si>
  <si>
    <t>Gefahren aus dem Bahnbetrieb (LH Kapitel 16)</t>
  </si>
  <si>
    <t>Vorbemerkungen Gefahren aus dem Bahnbetrieb (LH Kapitel 16)</t>
  </si>
  <si>
    <t>01.16.0010</t>
  </si>
  <si>
    <t>Sicherungsplan (LH 16.1) Erstellung Seite 1, Übergabe an BzS,
durchführen, Auftragswert bis 60T?</t>
  </si>
  <si>
    <t>01.16.0020</t>
  </si>
  <si>
    <t>Sicherungsplan (LH 16.1) Erstellung Seite 1, Übergabe an BzS,
durchführen, Auftragswert bis 80T?</t>
  </si>
  <si>
    <t>01.16.0030</t>
  </si>
  <si>
    <t>Sicherungsplan (LH 16.1) Erstellung Seite 1, Übergabe an BzS,
durchführen, Auftragswert bis 100T?</t>
  </si>
  <si>
    <t>01.16.0040</t>
  </si>
  <si>
    <t>Sicherungsplan (LH 16.1) Erstellung Seite 1, Übergabe an BzS,
durchführen, Auftragswert ab 100T?</t>
  </si>
  <si>
    <t>01.17.</t>
  </si>
  <si>
    <t>Rückbau</t>
  </si>
  <si>
    <t>Rückbau von Kabeln und Anlagen (LH ohne)</t>
  </si>
  <si>
    <t>01.17.0010</t>
  </si>
  <si>
    <t>Leitungsschutzschalter (LH ohne) oder D02-Element, 1 bis
3-polig, zum Austausch oder Dauerhaft zurückbauen</t>
  </si>
  <si>
    <t>01.17.0020</t>
  </si>
  <si>
    <t>RCD 1 bis 3-polig (LH ohne), zum Austausch oder Dauerhaft zurückbauen</t>
  </si>
  <si>
    <t>01.17.0030</t>
  </si>
  <si>
    <t>Kabel und Leitungen Stromversorgung 230/400V (LH ohne) ausklemmen</t>
  </si>
  <si>
    <t>01.17.0040</t>
  </si>
  <si>
    <t>Kabel und Leitungen Stromversorgung 230/400V (LH ohne),
1-adrig bis 25 qmm, zurückbauen</t>
  </si>
  <si>
    <t>01.17.0050</t>
  </si>
  <si>
    <t>Kabel und Leitungen Stromversorgung 230/400V (LH ohne),
1-adrig bis 70 qmm, zurückbauen</t>
  </si>
  <si>
    <t>01.17.0060</t>
  </si>
  <si>
    <t>Kabel und Leitungen Stromversorgung 230/400V (LH ohne), 3-
oder 5-adrig bis 4 qmm, zurückbauen</t>
  </si>
  <si>
    <t>01.17.0070</t>
  </si>
  <si>
    <t>Kabel und Leitungen Stromversorgung 230/400V (LH ohne), 3-
oder 5-adrig bis 6 qmm, zurückbauen</t>
  </si>
  <si>
    <t>01.17.0080</t>
  </si>
  <si>
    <t>Kabel und Leitungen Stromversorgung 230/400V (LH ohne), 3-
oder 5-adrig bis 10 qmm, zurückbauen</t>
  </si>
  <si>
    <t>01.17.0090</t>
  </si>
  <si>
    <t>Kabel und Leitungen Stromversorgung 230/400V (LH ohne), 3-
oder 5-adrig bis 16 qmm, zurückbauen</t>
  </si>
  <si>
    <t>01.17.0100</t>
  </si>
  <si>
    <t>Kabel und Leitungen Stromversorgung 230/400V (LH ohne), 3-
oder 5-adrig bis 25 qmm, zurückbauen</t>
  </si>
  <si>
    <t>01.17.0110</t>
  </si>
  <si>
    <t>Kabel und Leitungen Stromversorgung 230/400V (LH ohne), 3-
oder 5-adrig bis 35 qmm, zurückbauen</t>
  </si>
  <si>
    <t>01.17.0120</t>
  </si>
  <si>
    <t>Fernmeldekabel bis 10 DA zurückbauen und entsorgen (LH ohne)</t>
  </si>
  <si>
    <t>01.17.0130</t>
  </si>
  <si>
    <t>Fernmeldekabel bis 20 DA zurückbauen und entsorgen (LH ohne)</t>
  </si>
  <si>
    <t>01.17.0140</t>
  </si>
  <si>
    <t>Fernmeldekabel bis 50 DA zurückbauen und entsorgen (LH ohne)</t>
  </si>
  <si>
    <t>01.17.0150</t>
  </si>
  <si>
    <t>Fernmeldekabel bis 100 DA zurückbauen und entsorgen (LH ohne)</t>
  </si>
  <si>
    <t>01.17.0160</t>
  </si>
  <si>
    <t>LWL-Kabel bis 12 Fasern zurückbauen und entsorgen (LH ohne)</t>
  </si>
  <si>
    <t>01.17.0170</t>
  </si>
  <si>
    <t>LWL-Kabel bis 24 Fasern zurückbauen und entsorgen (LH ohne)</t>
  </si>
  <si>
    <t>01.17.0180</t>
  </si>
  <si>
    <t>LWL-Kabel bis 48 Fasern zurückbauen und entsorgen (LH ohne)</t>
  </si>
  <si>
    <t>01.17.0190</t>
  </si>
  <si>
    <t>LWL-Kabel bis 60 Fasern zurückbauen und entsorgen (LH ohne)</t>
  </si>
  <si>
    <t>01.17.0200</t>
  </si>
  <si>
    <t>LWL-Kabel ausspleißen (LH ohne)</t>
  </si>
  <si>
    <t>01.17.0210</t>
  </si>
  <si>
    <t>Lautsprecher demontieren und entsorgen (LH ohne)</t>
  </si>
  <si>
    <t>01.17.0220</t>
  </si>
  <si>
    <t>Alt-Anlagen (LH ohne) bis 10 kg, zurückbauen und entsorgen</t>
  </si>
  <si>
    <t>01.17.0230</t>
  </si>
  <si>
    <t>Alt-Anlagen (LH ohne) bis 25 kg, zurückbauen und entsorgen</t>
  </si>
  <si>
    <t>01.17.0240</t>
  </si>
  <si>
    <t>Alt-Anlagen (LH ohne) bis 50 kg, zurückbauen und entsorgen</t>
  </si>
  <si>
    <t>01.17.0250</t>
  </si>
  <si>
    <t>Alt-Anlagen (LH ohne) bis 150 kg, zurückbauen und entsorgen</t>
  </si>
  <si>
    <t>01.17.0260</t>
  </si>
  <si>
    <t>Alt-Anlagen (LH ohne) bis 250 kg, zurückbauen und entsorgen</t>
  </si>
  <si>
    <t>01.17.0270</t>
  </si>
  <si>
    <t>Alt-Anlagen (LH ohne) bis 400 kg, zurückbauen und entsorgen</t>
  </si>
  <si>
    <t>01.17.0280</t>
  </si>
  <si>
    <t>Alt-Anlagen (LH ohne) bis 500 kg, zurückbauen und entsorgen</t>
  </si>
  <si>
    <t>01.17.0290</t>
  </si>
  <si>
    <t>Bauliche Anlagen (LH ohne), abbrechen und entsorgen</t>
  </si>
  <si>
    <t>01.17.0300</t>
  </si>
  <si>
    <t>Mast (LH ohne) zurückbauen und entsorgen</t>
  </si>
  <si>
    <t>Kommentar</t>
  </si>
  <si>
    <t>Einheitspreisanteil</t>
  </si>
  <si>
    <t>Ergebnis</t>
  </si>
  <si>
    <t>Configuration Version</t>
  </si>
  <si>
    <t>Service Specification Index</t>
  </si>
  <si>
    <t>Dangl.AVA.Converter www.dangl-it.com V2.7.4 ©2021</t>
  </si>
  <si>
    <t>Worksheetname Overview</t>
  </si>
  <si>
    <t>GAEB</t>
  </si>
  <si>
    <t>Worksheetname ProjectInfo</t>
  </si>
  <si>
    <t>Projektinfo</t>
  </si>
  <si>
    <t>Worksheetname Calculation</t>
  </si>
  <si>
    <t>Kalkulation</t>
  </si>
  <si>
    <t>Dieses Arbeitsblatt enthält Konfigurationsdaten, die dem späteren Einlesen als GAEB Datei dienen. Bitte ändern Sie keine Werte.</t>
  </si>
  <si>
    <t>This worksheet contains configuration data needed so the file can be read again as GAEB file. Please do not modify any values.</t>
  </si>
  <si>
    <t>Created at 06.05.2021 08:40 (UTC)</t>
  </si>
  <si>
    <t>1000:4136FD4C526D85BBFB33D29FAD4B7AAF7AC7822DE308EB7D71DD998220AEAF8B:BD40A683472B48B98C75FE46FE16B214:0lNMWfPpnwejPVbfEkrrG7+G/aWGe87CJtR64TlSup/69+av60wnroVl9Ur5L7N89PD4yAyhkp+xypAW+j3BC8vAeyTe5INlDPkFNTp4KJk8d2gv5WypoSFYBrJvxX2Z94PS2VSKmDBBq/WVgmj03zznBb3JmipJIgJ0FzcBlHzfwkWwQTs7uznZWdIPE86u5kfSWVJoMBEbbyI0kDgyDDeHKOEw2+GxGpVSlh9mEVn+Q2TH9h9HD/SByC/k70rjPfaCkl5+dmg9/8lqDq9KdIeqQeM/aXBIwouhEG9BB7J+QQB2G6vEblXJConymOwlDJKKCNBq0ra887EXDo1CVzng036EGWDtZGCcLbxRxkkWKWN8euQVmm2M7FUYCRU8/p9oZVJQZW2K11vXGGWXlKrJatxuDnJDbveGo0c7iw4fSLk3xnFsEmijsY87g3zS8CHmQuLnqFIhSQGtNx3YaZ2YFAdBVCEnExDpPmpOItmO9aJcj6G66KWw5Q2jpy0ktutLqpLwI8JHy3xgIiLl86pyKTtMFl+/X2qBqUhuceu3UqOkGQ6Ry/x6/I+G7ieLvLFMsqe1UetUG3h6Zs5k8aSGcPwG3NbkkEnhJuInue4tQXK/caY3nTNvywa29cX54Y/HjTist4HD0bWzFGMR4eQEz7ymIs5aR1uWGMlQYYoAgDeNLaKoCpKKgx1oNoNsw9qmFl2k99uj7eNX4l9nbEz2NnJ2MQlMf6dctjLVYi9rWtpSmZEItVVYDLYrzjbDVxqfnwQ0CwWLYAWPL7MncebU9AAaaOIhzak+pW5+r7HNRUy62MBuBUzeeJHq2X4UtUktSwgo7rnuNEby0gjAA4POoYwuToZ/1Wx3BIVm9R2ootedqCkJ2XeYvIZ5FubXu/CulPOGlA8rJzxLiNDt0yhrF8T/C4pzp3pHdr9vyiPn4+ipTigE9cHhJBYHtHYeYYa87ZSrdIpTZpC8V1Vtb1+aqpbiD85UaWsCrZW+qkH8r0noaDBsHuZ2NMCVKRpfFeJ3limR/vyfYZoN0y71Zt6wGC3F4SIYKsio6SvtH5Nt6FDH0WS4t4svivwdzZVm8zUQQcD5OUhsB47nCfbb8kwws/YpuxzIN32ibTX6OKCynRpa1KcYxP6xjCNuEjU7qf3W6uiaJ8KcD6HyaVeiYmTXNbqHclZ6dQ4Rn2jmb3qvCdNmOeq44cwEPXViOk+uoqFJK79YZQIiOhb6u0YOJ427mQffXIOBnZEUGE2GNs8UGJZ5FWBIFJy0Lo07+6vorKI1kwib1k/7Di7p7ddTcko9gXVfVNybjj5YcaPnBH0Gb6iZga6yZ/Iqz7oW6OSeCLRfSVY+88NoYq9GdqD0KMCY5O+/DVzLMBiji3B5WYSU0/CgC4UMXd52XCsaTZ4XsGosS/aiohAyI1+dSL4KaqgbedCzkotg3jeUxHjNwQv0qbtvX6qhUDjvqM0zeGZj2iAXyaT+qx3+r79cHbta6M1GI202TIlMJE+7w3Ee8ruoGC3V8CgpBFFj/crCqmteIqe3BEXxOlDq3cfvjCJIW8fJTwBswkP+a07hgcTW0ZS2vMqWnGhMgYMLlFm9y4dv3xYsyX4bRRCW7Cm39Qsl+YCF76VvYDcLy3Gt8A6SSt9Hr0Q7fq3LAXigyp9vtKH6Lckvk9gAPx6MqLbM51fL9MgvWxE2W4RrJIMqvArCt1bLW1kimEdXijV7Y2zRKArXWhTJZXryuWYQHnzcMnD3Upto70h8W+0yG2ej3aM29vxdM+NK0VoSxYvfynmZ6YHr4Ye4JbCDKFvZ8uVh0d4y78f3ybtjg/bU1iSXwSwkDnxh1LMc6+t3vdcH2HKwPZubosV3B09OEONtu08MElPdpyE2uO3DHyT6OJOx71Ty1IFVpVlOvuooKwa7ckERuRBnQ5BQ4QnaAaJaNlb04/ojzmFHVlhfZG0H6tGg/pvjIQGUB+ZycZnazgd2B+AxLdwJX/v1r89PRzPrufoa9XssMVG47poQ3gbms4WlzVKUIcM9ZiznCUv2MJtw6UGAivU5Qh7ayXgea2FNIB5kq77hnyusDgp85OejAjy50Ocl9msqr+nW3xbXcmaE+9EnqcxtWIPhOKQTTWIlLG952v0rJbW6PUoDrmStpe7nstfg2GwRO0uHUpAlOtxAGc9dgIUwoqmyGV3RtRJpxSAh+w1mzAC4E/r1BfcgZgsb1BJk2tEtmFWmyZiEfXAuwcEu5Ie47mx2wko+cxBE++87EP03z0IJVYL7u/EKf7sa25odQG72o7yRhK9cMVJj+9BGzVfux5/RbtH4sEDw/hBu7Lv7gx6Gp8TnmP/NZMja059Jq9j4hLx1ANwl0nQeZpWsGgslifM4etuCQd+GtFEqKll06DVnHKpC5whxLQ35iWq4hVUimxu4eQrP8DgCl2kw4RtffWfn6u7b2ZXKk9vZxqeSH67n6ffcGKdQ5Jf52zYP/iRBkfBQiBXFrniogmo+sn4HIbyKuViXfa3MDOU36OSpY+jgV9Bxn0uWLRKyw2H+mvdww3Inx0hvzSEw7qvBwWzImp9wPsT1vcr82z6xNjkFfm8egdVItKKbdDEPykotLmU8S6ZJAQUaOW2vSy1Qc73ks2yNDRYOP5bHnlqURXX3fke7WkFJRIk7OefL8inook/PWS1eTtmB5RZTBiRPUBSTb1Cm7svZJQ424yYOyRkUY3XVuikrb0pp+2V7m7ydtUMLlJFw06dywsNJWfqB7bdA+pV3Cb9qvRIF+nVENn/ajB4x/A3K/UjbbLMEWzWIX020kjTeAlutyR3bG2RBJwLnthBtW2aP7R9xVSdf7IYm68X5hBXQxcXg8wUMG3sTq6XRxv47dgjfUx2zo3pEz+ZPT/OmN4QgadzRAfsBCfyUlkUHUTmocrUW7naia0UX8QC6Te+dRH28lePt8UBeKeT7hpgyceQ1LIWY64QAfk14GPE3M4TIukHvuWGSAgY4ckiWMLW0gERWgs7zuwoIYlNVUINoi2Z4bPfGiYGmxPbVFNs57ng83PUa3alfn1YGXi1FeqvGsa/DxetqvFMBrTUB/zlinZYFPijiDwqQv7XhJvwUIaU7XmFzkKnvm/BdnT1HVwPTnISM/OqYn5fnRrBlkE9hSfEXZ5eT8GPyYAtJDREp5CBBQZZrvKl4M6Jp+ojkxiFqxvRdbPZWwXP8GXjWbOi50oH3aEj9ROcnUCTmpY4P6sSh3uZ27d+VhcWU2EfhHUNOg+adYxeq6df/ZNdZIbhJ13/hK42oWXrwITyPgzYPRrE3/Prt2XZ99aGCwaS7apOtqHakNWMDf6YRAAWIYd5MAAv2CEDFAOrp50NU7/gC11hA/Vz/bC24oJaSBmKLie1CRtqlv9j8eLuvPWvxYxDDFWG6iQcr3Ycs044fDcBDE9FJsbn3UZhvuagd1LUgK+JYZgwNJ5MvKt9nVwQxaZXurI0kflybRmN1abRf8S0uDDKh5lrOT3EtnsuTdSyuL5SBVQ1v2qh3UHdtRLe/zvDC8SNuGl+/HEE88VvEDXGNO0LNXRx1Rsyz/817FI/XlxpeOAilnbgWXrfS6LbnjlD8Xhph1fBuZ/enLzrokUNqQoBWx97BC7C+a+Z/EBVQhdtyKMt/GNi3p0I4yoUs6HPJP/Mizg7/2c6owL5r8qnHAQ9SA8LpUAGctS1mcQmfGU5OA2miQRWtdyj3S+Fj+HW0EkaYJkU3lzalPC7uT+7ks1PMv8o6yp7gVYhlDkVP1AxvYdXLYdBqmL6swqm1jNcNI8xNhG0o/SV9o5HcNKp4L1gondnGE7VXwlbv8HR0dB1WklH7UjpGNamZ9nqZH6g0WqomIuY153thf5QHgRTbc6x5ojrg7xiHBPjC2rTNFjuGqbefu7JJUYf8LiTXh9sx8ySm5wbZrVcTKYs4eHflHaR5EkCB9hqv9AfFfWqTIc1BjWNzlUsnmXcM479M1L0FuOtPfYBfb7wzjhVo51Ys/1Z6vDOKebLisi7k1y3CxFV8o5xg5K5NBVSwYw0jOMdF/jU6m0xMhsAQ5ISsGCwJeJJvEf3mExE8g/73ZK2+yw4mXA0TamypueiebDqyxPTr/po+h0S6AR9vqGCbyf4HSdsEMwoTeKwP9ywhKDVBZruduHs5QQvIfioNBHQgyW3hlUfLM7HN+lZfCZpXMcUy59r8V7RfSddU7DEsw8gwJibCC9XJ1nPuHGTa+CQjgjV/GBKz9swixfGnDVuEcRF/xyT59QnzyER7ZdTJ0nOwwTkfNaUH/4vp8TUiy2j61VOmiquQEotVRWZjz8AJAIDTfygGlncu1hK2WRNClZwdD+jCOKaeG6Jj13LJc0iBrTjFsefA9O5/VrkVwjGMGenK9DNjlyOWZbznlonGVrRzZxg59QyWROKt1Bw8/W7KLMRznPtdGx+kzpTis3B3crQiL8wn4TPLgj7YkNQqpMzy9EquyxVwX5s/pNBtH/bMkx4faBX6Gz5DFtk+yhf28/WywkwqAeNAsN+rovtsrZQqlCHT4yFQrdPrFaIrxRBmm3f4Nifha5r8OkNpxgbJiE993Lr5hYQQoobx3pLIwUmHLxTKrIbhMz1Ss6GkESKrNdLOSMnkHEkPAw0cnbyrmCECtDEJFZFS8c4IrGyjHqL0/AMPqCx3YYDzsj4cD5xdkJYkKz1Ln26Lf0GpkRVU5qbyYLNjU/ZR2T2x5U24ciaWZeayxm9ofIQTJ/evkh/Cobp/JGajtROpCe4ReNo5xhnwxsyaYfI//+7r9iApEve97QAbiYRJIU+9BNivj1qn6tKZBimPca4XhOyXtcbYXxf20hu72zDTwqZl5Xc93ggZjG5ZJesoGoCb6WWCn/iOWDkspdp0J3fOmMd8f/D53z0AKNiOeECFRlri/EqFUHrte6wAfXzHe2XlaJ38WWMBaz1Bv2kDQh1UAJ8de5Yizq9WylIy5weAYLO8PD6SwcXB6VlYNtHQJgpBdwTUOs2iKC7XmU7KlVrLUrjYUUzOy0FDrPa7S7iEeYtrlNhMiSyddh+CTb2cLtuijKXq2nACZFbn7uiRFmnGN223CuIw4K90LXp3zQDW8UNY7UmvO/Nb0PNNWbUBV7yplDMsqL3/wYb3avi1VPxkv4oHOFpggfflTufWeuElHLGPLpTsM+n3JxhpfsgDvjqhMLkD39QcZpxk5Fb6I3zeEyqLEXIlWqQ+UDFqBOSBYsEB9+bylT/7uXsFNl1KIJ5NH1L6WWqQHgIEEt/pBz85rl05exnIt8821lGd2t98sZLq52ffXyr6yFVF3mOgfvQU+0LGb2fVTXzQPg+IQQrwxhfDU2Pk/GcrNZVEatkw2Tb87gBTSuSv2NsbGOuVjsKGdlcBkoOMRusLYGrAxUP5b0avE6JymqE/FeJuZta65eGobqSDqLMl1GqF1VVPf/aaF5An+DnvThM8oPsbwn5h0laAohEVpSxLe6lM1JrM7iXI8hYeIXssx0DlwPohpeF3jfNuGnZ9JVsu699tEgj5ba8r5jLX7PK4a3Jtzs+4O9dhzXQO/AbUA5ekDLiefu2zoqkDecnTLSErXZeR+G4y9zFA6mvm7hSpXc5ByAzJJejQxD97eHu2clPrOnOxB8B17Gu4eer2boAnavLKJR47w0WxtrhqNZTTRsNJZLYP8hskZRFB/AHp22iqpkTy99fH3H95NFOAMvvkJgMklPe0QXhGhfxf6OzyEjAY2XvxIyI1x6slsOvO0q+2X11ztPYQQRtQaIOSDkljkuIgIkH8dTvd5C3GGfA/yqjD3jz9SFaOjEefECiWvtwUcRSiPd5ed/7I/rHKEpLJ1Xb8onVIXtP0KdQwLTHAZR+/u+yItVojodyiQQsMtAg2WQ1lO1X3UO6IsplPNardOe0zst8sI/evbuM4GJnVC/WC1JjPK1SXXMrSkhEzj4bUl5DZHhh47hzqIdtQzmR54t/dGKnH+3IvfRs3j6AJi+2tJrMh05ZoOc6NueJAQQnUYJnPzIS0tDe0/OXTLtCBNMK8RX1b9Rc83CPKkXNtZFHit6ZMA1Md0x+TSSRM+Z3jUm2bTIx0pNjelRuBTPRMzGY8Kl2c6snaw+FCpDSy9JZX85JJWpZoJAd7S5NjDhct9as+lDpPqXNkcdN9K6YzupvXm4U1Czki01DHa8adptj0myGV36+bXK8Fs8LshPjOE5+3jgAPupBpx841RzLp5CYeIYsdnRRQfW58X4LWJz4RxgK49QIfJo3N6+uFkKTQRyjBsVuoynhDUDyxesh1IdoJ6OXww+g5Jb+dfd9ZSQHYFhZobCZ1glF4YmQ+4YmIcdysY7OxEnUwgmGm7zldLbaelwJcluKqcyQQQjGDA5gRflcbH9scOZFnauaGGZD+Uhjh74pc0cxXFaEXA+z7SO0Q8XpCYcONmrf/kCXz2gVmumlzINbShwHuddATvwBl9Hddn0SH8spmTa1kxiIcKByRa4LjTfDt0iC8aS1PjLawf/t3QzcscGQikpQctgWL/9HOff1GQ/pFVczPWtCF6mOMlLOQTj5zxLmD6sWnLN7UepV6EIRUwCnPv/kiPoyztOBVlU1FkeEN31oIMSNvrDqePt3yaz27vdTxXZqzGLj8q/+6jAqiEWUEq66kgWVedwlNAzx+Xx588jbZW0z885H0ROou6BmxfXwqhBHT4Awekzr/t4k3nFa5Mfe43hRhxzE0VY7dsI126W8bGo2wbzYgZ/4gkjgAk4EswrvO+fetuiEsbMqMEIB9ylcH4dkG41fW2r/wLfDPHqJKe7q55/VQsuf7eEkiW2VxTfal/A0voKTHK1JcJfqX9RD/dR3DDYWd5tEDoKmbKVMQvxW/C7b5ABG5vkN47UID+cNyN7b6qSs7omAVRDsyRCSSopOHOusR2UmAi5d6xBEx3VCEUcXMtjOc/hj+rVhZItmaP0bWGb/f8o+hIb6PoFmfmVMm/A1cw7ekHqnHLXSCOaURj+1hx4CaCTOx6ZDN59JaibUNkXvs2xerInCgEexkOVL14XDf6FIXrtradL147vhbLjG9FviLGeZ41yO015EHWSCeDxVaDTFpHk5AcgpVGaVOidSipRVDrIPMBimfa0NtXnwbxKygzdAkQ/BTMQ1KO3XFQBPpgVM4aMyrtEVDzLe+FLmEVAUt6L2V7P4BukE0iM3WNlOveWqpQpW5nOksQf+51RBS83KMoXe/DIqd36jCRqIsA+g2p9UPA2n2/QqosJQ6siyKxRf+KiL6IoaqNTdvFHmqYzgmf0aFtPgbzsQZDYVxQHfY3wZZVy1epvtLrF7oK/PSJXBuZXBP4uoR/1esefAT9wG4Ld++c5XK8HMc2BazbdSV8VOxnJrTYpkzzAVyC3pcfYfZsvfo8Aael3nhiYSBA6c7F7khlhNCQ5beAUJ/4CK4l/eF9WTajud7PyZAJPtwRKXK0KYFINNM12f8oZ6EyIgwim5zNl9zDY9tyFCdoo12F6EtAbGhQ+EMCQbvF0bJgCtT5QmI4FIQcTgCANdylzdcC9pxyvHdosBB9ITk6PVLbefcdu8sPFdm3GgKKJvWnUzMBsedSCpBD7jAWAumhpEQdb4m8urxWE8MwTJxTZ5aFI+KcTg/6K8ytq5Ym4Uvb9SAqWDYFmtFedWaF3NtYOhLIxRVPkwQwTx8u4LTWx3BGTyxQ67nHrKXfuOcvfcik03+W6lJMlmtLgxF9C0r4u/2peEE77J7Ip7LsOeB0i0/S0QveRBmyOQ6uudFEeFMrUgXy89HQvg/B2A92ebTnmFPHQXEC6OCsIlzthw1neMoelg8O++Elc06gJW9et8TPNi7hHP1Lx1YX1v3RXpmKSILAbNmprBNw0yDe8JFzmcT7KPpqOWWdA4FItFnaF+NTu1/+uMQxSzHCIbpNCT5GIco+RsP/PrWaLGuHUkPejOFQN6SMj6etj1hqvJ8FlYdpN6HEFvmZzIricrmnjYNoYsFtaiYqVxIlEQZKbVH3vVGjROBH/N37mCk9rm1+3fNcvXOvzDrWlS+etgOc6AEJQz+NQagpqq1+os7ajk2jf7vYCk+8pEzEVEFf1SyrdocY9ZqttEKTWsvYGYLFa9Ghg28aHqKDJ/W8IoIVdwzP3UPSxiojc3OgJfKyoRY/kLOQoB6ovKFbjaJImQ2S7KxKHxNsAFAiKm7IP5Fjq4dpW3N0lwhShoE4TlfZvBejDc33eIeMKNKRk07e9+0QkZoo6QNNc/x2vkr9T7/AqsbmvotVR0rJ7nQlStwXINBoZl9UFuulDHV11N/B/JTajvCVwxxfa/rmPCJs7UpNxqxunWFzdQbwD06lQsfJYRlP2YvYfZ6bEnjt2PFEmkVl3RCOyEqtba9Vfloh+tBsb0mXMLoZ86yyCHmV2zFjGkvLf+vDCCEWII/VeUvWlg4B9HX/GOdFj+VmnE9xLkaL2NX+TbsbxMLVcY8G7yKDgxmYUOz2/NSmSblo4zm901C+3uoMWt1BfF1sEF2OU0p9vM85EhdRL1LsoX68ks5YQ1LYQq3Qu3kWyYbHLgLsMpyVfykiz9qY9BhP/Nx+bfPqg5zwNzyCrbHX9bcITj/gw/BXUMfMme5RZ7RX/EX2CPAmgQ95LSYZfpTl4Nlpf0QJX/k0FHAVtyxMzrF1Pc1tTea8zFkJQOf1Qrafv1FA119SQrYIteXpWQXOQvFqH7kT161Mc6NdZfLoa06R6Vt+aloZLjDQapPR0PXR8Rs+3CCo9eCHv/Q4/mevhnTNhNaPfYrifps/lN9m19wmjg6Zz+JtdTb4RPEAZWOXKotcMXwLuu6XNzrtMzblMeXrLXvFv1VYUnNNi/hEFLN0DYg9/drKAZCGQ7V+OjE8GtJQzFwxn/9k+pQ+wtjIbpS/4iDeI/FQNhNnw1j9ealHWdbEFBu3DoFV811i7Cw7qVK+4nguSH7aFi9CK5bhvko6fkTFkLH7OZEtbgUwxnYx4vEhDn2Bap04UnChDS/0ESUtD60JwyGPFmRAWce7as1gooCfgKN+AE/LrKOo2qCVrb7DI0Ruwe4PqqyYnPKI9GJamql0bh0NUfyLBQVnCCedtJZGMDQ2u3yyZgC9CtNSHqNQkwlVeY1h6t9216EZ5OUzuds3SxCdP9G1NtyO4lJAakcu9rf8OYmWhSPSGkKmk82OZmu0Y2NOGrg1Bjum+RWo0sn3zD96PFIEnGpDTeFegCvyCfsxR5Frek5eeyKmLiMLwpDKNUSlz7/98Y3IlV2EvEvD79FnDOLa6i/xxuub3rTF/gTooSTXS4sAzo5jLJ6XkRYDZ8GnFsZ1igGnwOXVSlt0ebmphq5ufAxiLruiqGfIscSm4vCYcdH+hG4HEjTFw6jj8+zhvL+FbkOkBUv2f3UbFuAGeD0qmBuxBjyzxUF9SCZhXhhmDI3v1qUJCdURbEg/vvNo8ssmNEb8bIeDVKa5E0arQknUTH7t5xhoM1xUg2afoF2o90YddgMfvY+0ZEZleezmEGI8mTzk8F916fkXx3rgkvOjVR5BDrqAzcEEhRk5nFMUcAfiyvwVjVi/6RzPrSDsbIuwJRa+kZxV15WkKl3eKEVRtdjloSAVq8kp1fyShmkzERr1z8WloOpe9IYebwywmxiHJbT54mUfvzi8yp3zG3D6KykSz5EXbxTQo444ApcLsUfo9SH59g4ag9uJz7CWYX2UIZ2FPrsXINMsSNf5YKk7w/anXpFcAOzzaQGCt7wwj9SsR7JwsrlK5dhwm2CFtodhfEisCMEpIfmZV4cxgb87/+yJjsduOTHAxyIfHXbEZZqZzOjER2xhSYzdPMN9cCO1aNPMRCbuk3kekfg+UYuOO/RcSlqPof1Y+jn3USi9H/ShtBgl0ripd68TOfLpLqDO9jYsLnzF9PaKZ7sg1w+kCrFlZ5IaSSZQW+PMmAF18kce8MwXi/TWMZbFhVLY16TQfgC7t8l42pNXZDbEhfFVdwdXkCaO1yAHQU1wrIe5UAd8L9btNuJFOUIWzXeFxfzOU6u/55X7j1Zi2s93eYJczuow1/oMBB3u0paol+w0csNLWbnGtKr99rkKJR33cy73orH1oOXuUD37ZPZxtxMgY3l9uZO5Vu5hv/1FFIhYsFXPmKsAq5qGzCfI7mlkREhQhsGm1CsmqJ3WedByEei3uY1C1cn1YGN4vfZdFt7ueNR/AoXZqXeoKzcR1ouwMolRUa1MrvsySpJR6E4TJTN3BG4cm1qsdulVrk2jEq9L2ktHp4XBVyiEVbn4d4Fb0SsjpGsIRY/i5QRGoskM5XvWEIJwDVVprKXSFq56VHpwZMmy8W8uV6CVc4Uz+pz4B71hNvyWOVLxETGbJ7xhsi4acW1MOxnCq7KU1Kt1K49PkVHQTGaKzKTcoUAg48WWUy98ii6S978H45PuktoLglplYdF5BWlHeMo4dwAuWwUou45FhQTTuSXGNt4NNJzGPOnjozfj55jvVcvldMKp8z2E1Ol4Dc/kxeA8RiH8jRKIMXLkb9la6F8VbQDjSiPh4J8EHNHUCbRZwjpCIO8ST80N+Y5NhtT2iPgivT1pn7HPKN3NIm/D8+nNns6sjmVdnNVV09RRH2vhy4dEf39vuw9ep+qSlCJKoa000e4cn9BSsmwD0ORx6qhvca0ZkXTzK150lSYMVgNP2Y0e37CTebRP19ehy23AFh1O31TbSmO8E2NpN4Lx8ys4cJpsyntdlBy1FC53KDElG07U0PLYf+VDUIQb3B12P5A/7bxS3YBLCpW+0JqcrO7eercMIJzxBin11QrWqFzFIBItflg4fYIa+hmQCGetytN1wUBZm9+V2JM5vuNiFp2e8I6pcXKBEku2Dp0WsaFTqcsKEfG132Dvddg1esZAiZCwilG768lWzqt4t7UAO4/8X1BnMuHNtq9j67OerEdc3ffv0zqRi51fWP9GSORJQ7Y4H7TuYOBxD0PM1vj5BRfTIX2dkal/5XXpQB/YOuB57xBTqqbcnmCSkbtR6EelWiy51exybsrBD4A2q4SpKkt7dp88p5PEyieigf/MCLfrdlUwtxaK5Mq0oz4jiqk9S17AlYuDRDTMYHWga8i8Q9Uhhor9Qu6wpQIArNxWrqwtUsxS0Jwr4v/TPWnkdlO7B3XxzAdcUbmeipD7xtmFPr6tDgGyvtEjN/wvGzdV+FUPVGYQyv1IhlxwWc0GWb5GsHm0NlYvl1x85wtUIi+TBdNkOqXfP8LZoX3H+7cJLF6HogOTwNATGdwu3ti6UqLuBy+zNYc+0SLXBQE5ESGQ1PePsOPpjGk4AVKefCFlzv/Gt+8bXy4NaoaZAASItSrGh6lT0lZYThRc3l1qXu9FrzAuOfiLfPlyLMRRCxxAL4XufGXtdacvVYpV2aot0Y4FqU4+mXLgmascbhumZIdXwbeK3/y0tD4sEy4YsTwPsiCNDw8p6z17OhExsF48YtFjlzn+rty4dMiX2XI8h2yR+7rhGaf+fZu+VzqAPRvv8Xq/gNBxIQL5RJxWUK4tWEKKBVnk3XwbWyoigRHg30NUEE4bmrtrPSQjnXge9GGRtEFS4BQFb1P3wAqy+6HX1sFBFZujahFI8iOWCxpXAiYnL6r6UWJ7zx6SXgLQPdy5TH+kSGuLz5iM7eBbm/q+QG3Pg3vTUX/I42kV/I7LSBIIkcyNgEiK/5bMSszECn67albttuqRF7h247kRLE/wl+6iCaHnJaZTDQI+2Yc4EzbDSbjdWRdnHQ2MQk7TW/aBlybZ+086pFc62sPoRcTuzHSB9mW3+yzvz1Hzb9IMUH+Ij7uRyUf3uuC1zTcwR5e2ow1ETGlf9Jthz/4Ye6yH8qEkcYiKq/Bsg+g1lENGSsiA40ChUEz+jWl8yECs7FIi62JUIXcDVaXN7+/iX7IP3DH1HnSZY9F6GLBHRAA8Lr/5Yc4Ekj91V5o0Fneg1IXvD3y2Iovsdw/ypcibIbIa/9qEbkpMqOqNjoUcUblnhuxvchAhjCt2/dg3IyQ44lGg9gJXeD8MM5xr0Z4oixUpPjOoaeAx+rWyqFIDdoCTm1S1WlUB0JpqIjp9HnvIMsoVHVgWqZBiAGzAggrhNaUIFT5dMexOl3H3IQ8zmk+wy2asvJatJcHFTwNTJhc5joglqsB2H8psj7nFzWgTp2Stu7T5pxpeFL3bBrZaPPWMnTNfNFNcDme0TBUKeUyEZ+Xa8GVdB8CeRr0h9PxYf5RmRoNgTBMfRxrfhFho+ZRWsNcUghd6yBLyAm+fyBjoiwE/cNiv/8kV5Y/bgCUW1SS36t4zoHAy+/Jbkqvj1idundI6RiSocqCgO7dsZE5vdfNtxJTY7Tmyh04adw3acqiZdypcLbemdDkg0/D3C57SIZAK0UAHRquaVolkZwiCmyiHXQNb7MZRVz88CYOVYFq1iPitRx6gUEB3L5E/xhmRdz4FPFynxRtdL5G4blMDmvafIGR2JdvxmtbcHnmSD3IneHltve7RdCU+z0GeQrZwY4m9UGQGO8wOummiSLn+Om0bCyo0RvUWFKLr6NaNsuSItBGdc4GA1zzI2jzzOrwPHNczCGNsymeId+9N6Ypf4h4JFgFRBL8JrPfPgYBaXG8PkCBulHO0iVxzQhJs9xtG7qTptDlbO6f4WNf1dds03hPF1KcwmjL7v9sGz8qnfmUa24kbqDlnTkRsO6xZw4wnE+1v3rp752A4YT6g22zq306fWtIuHew6aTAjmywJKKrynIy/WTmQGaXpmCuOxWOmwwZQayssR7W+RD1P80RDPuJzDviamkqkGQqGrgoNKdPxChxmy4Is6eePeF+YDPs6e/GJ6L5aONPv+Z4ZLD1vFqHIJW+PDgT3LU+o1BplwwZdO82pPFOToGyYoNY02qnymvIdEOCoWwjG1PBm6jgUrYrA02WX1BtuuU7i4SIYkd2CWfyweg59rt/kRFR0Su8wRjReDkizdY3d8+JRhY3dFzCbPI2WqWfL/L+NCfQqRqinPmC5q41UnJecdzMQckh+A1JxU/PmpbJuHcH1X5HhjKqJk6f8PtRUftTPQxsvhWH4wZYDHQA9oEpXzCihDU5oZ3p7779lQD7rXcoqSt499q/t3h/1K5+x9eLfXGEOlM0LdnhdP5hh6bkgfUG8hXWYo1eFOGAdrJRhaYqTPpOfa/o8Pbz9xC3vNeli6Z1Hver/X5THVMqqTsrPiCsf4fJKv+4Lw2S8/4NZA1ktP8JN7w17AsJVA/z+nY81J0yNsotUzk0YxN5EY5Llqdyw1MtDd4viuu6UzNllhdGlZ4IwxqI1aXFXbbCnjX6dzlqAMNZJhuCS2aEqyGAjOO7ferLQzAf86xCS0icyTbAPFbmUMqEL34uogQC1QUN2J4fYTrFit9Gp3qoNXz1Kc1T7CcUFEWb7rJcaDiNl/eBKFSoUR/aeIT1G9bR7NFRH+++NgVu5vnlqKa2LzJu+PFNrtXoh1uOZH81HtAktM/RZtYbO0Z4XZVoJzbJ035ZYjoLRGWtL+YZxVgGot4n8+gwGw9008f670sqBlrxwYEldgD1B74q6yPtisUJNJ2XqBnMT/tB785pwBwV+46nwUJheCFj6uHY7aEPnE+F8+//Lx//6GTUZ3BS5jmeCjj+bwI/+dK1g96kZnl4Wa0G/WfMhXHKjCKmMOSDlOy6M9MPptjJMvZYLmMowx0RZAel0aUgo3JDSMBvrmeWrGaKDMtlyVzhqjadgWZuLqoSN3qe0DNBgTS20z7OknVtvv9GixJHqMc8TNfePbsR9bhHIEB5fsSCPA+g9+5M0prbBpthN5KQGN2iiOaRdagHR1/2cDNYYxkO7Ow890+Dzr9syb9ilvKZwsHIl7cgv0HeZy5I6TxpjfzKW/sbMcAXxO+HU2Y1KY54AewSUZdkzwGfvXs+G1sEcwS5MsJDZR38MAJv3tZGNOuz9diadwOH5lVzON3skTr6Bgym9Js5uym5BcwFkewTYNwpOG35Q+cR9i6YD4vX5TGxC05weSEME1nuAgb86zBsSsIrLOiaja1NA1XZzVqDYiwVWy61GIZC+FGTr1m01Gm8xT1h3Z5si4fg1DjTpk0ZsbnK21f3jA5EwQ87ixnUlbvenWTBZ2BWLk6dYA5kjNfq4Lup1Qkfmu5WYXgrU+KZMpYeZFE+60g3IDhAuEwo0YjFdFkR7gqDPc7Oh4M+1Av6TWkgzrHjXLJ+TsPFuOdG9J7hKIrEecywX0B038K2x1zUQA0EEQXgU2a3X/XRW7815nVD4FQDeITkWbXYZdogLS6Ry/+v1QJve9Ml/8L4iHNvozj9pnVfs71Ugtau7KFbRFsWG7L6rZwYY3EST3IffvLEs2KGE8vSrVSxdhRZffuyC2mFTD1hIhFp/GVsnhtlt0ZeSRTahyubYQOWLWTXsizDMjUXKCVHkodfMPKY+/ZXXwZ+5S9oVzy5sh+Ro69glNkDZVXPdZr8YlDYsNP894yKNo3d2JZ4Iy6c9tkc86+hrfS+iAlfbtTECIwUUK7UWG6CPuObaXKxG2VyLQuHMiHqAbxQUHItXcAdG2og6e6ps4VCha5uVGX7AUnZ3n4a62yNPdsGZIxvePvJa2Ba8VoEuw+UuJeBgOH41TENCDxLu3Ul+/IseKWSFGtRSGua5VA9Mj8IUlln9laZurBA9MgjuG1z4d5goArx1DW1oZNYEGjGHxPD+R9CbNlpniNfnE8+750gbKE32kFF0cCNlSqhB7OzqnAa+IzbBBEQ4+aTM/LEDRM5hTGSSeJTy3/OJrPSDOwcdkz3A16IZzKBz25vlZ4KqbmRRxNnypCoLBJjHG1UFttCSOPe+KCfX0SLHtQv0U3Jds3rBXlTJWvReLKnm68nmaFYRR1VShOsQI83t2qGfBiK3gW1FcoLNsgm2+rSMUSEgpmpfvT2+T40+zPIsA2GhlfvMm89LfNzMtar373Zaq352E0p2Rwnv8/4ccEWUF4bWKmX+yLI7121LmTlUJ4++8R8nFgqicBFNNN1p3cR91vLMWs5fkVs6Enz9De0Ms5Dwln4GLSMrlUXAzhj9yP9nEvZc9PTK1ncvi+xhTGdSSCLXf4XU2bl4RiOuYxXfohf348se+xAUMpqB+qlf/0vQystfqclq8+lhal1SHEIbyp1PZUifdy+xkm0TIhMdZdw8TIx9SNMvvYVpKXgRb3y9GFcQtZmQW6kcSfnTerq2rvF9nAoZd4RrTDxHdkzS5nQD+1sWF7LGKI5cMp+L3F3U9dgY49fmBXASQ6T0oEBNCCpk+hY6yFjkVJffAExAxx8TM2SfemDI75AKZD/8wLBNG+nVbcBbXovB2kD9aaBKD8rK+Q3mnWkz/LCzvYilJ8LHZ/JUSWH3U5SMEyGCgDRhZhQsz0YYwYfOxU9tFKZbGK12KEd+CwSgSw4V6UWSmVGrXVMKWmLQVAVmVJcr3E31a8DpV3z+P5gQBDilTKpnBrqSsGPheJc7e09pOU26k37GJGIhjcNPZL/k/41x2ChA9ZS9uFGz86d+dZaPLpSUHQzoVxx2V7GoNcFeDHgdUKN6HfRLxu0wXXczDHlIV6GeaeO/tW+6s+4BcI2oY2XqK2qaFHxGhIg6FxSzW70127dRDpEHS48/fK0jvU1zLHOwSHUMg/z4Gh8LNFHj2EzB8XM+o66DlwQ/Q25svLavY3ByXuHzT6zB+j9jp9vxyeL4RYDvE9EOaaoP7c23yROtOvfCt4XlKoiZzvgbL3SOzwqWG4sK2A1KCVf1Fe2G2lo/wSao/Ko6CIkkUFMcp91MH2bcSwd7rrD6btQfxC2EBoRaBv2ZDaDALmcpVxCQwJGL8x0xiX7UZHrsaysi7JX4fgl02rXY7DO4Jq8z7XaOa64XQ3s5RDRIUPtuP+9sJpJ3VaqDthHrnRqQcKQymB/KK31OMAfZZ38oYqMB/WZXjtQc5SgFOO0fid/dCaguEbNTVqJ+rM4wwx67UndeA3bnBIjnj1bJntsJ2DSQ5B0vAKXAUKNJdnmyKra0hF8RF7gIDQJiwDgNB5Q7nDobSyChh1C2ODoMbPDQmzPvi5D8u06wc/ZXk0JmaiyOhijzYx54g4QkYho1nLpxftEfYKktM/jHIYxtEFqzLcVWMBTceX2PiDz3xUU7Iy8WRaz+Kl7EbuP2OT3Y3EoodWTi/AP/YuxVZsIzmwM7PXrsmMAlsV9q68pf4+rwPH+6fXI4KKbCBrOIpeHPieoIxHJU4bh1yiNTM0O66TfKsfjG2fIXtkFc5o3zFQcPZxQzUdZRtw2RrKwDC+FEhHlJte1k+Z8ktiXYHudamaxbEzsGgR3io8THXVjZXwAzy2Q63p0cZEekNEupWbBAtSbn26gAtw8pfnFaf+eiB7Rxy9jtw34HBIx7vTS9GEUtrB0ZFs9lWBrjvLqete57DzZuw0SRoyZqMlgvkHsn5RpqFGBv73go4fPwbaof3IxGGSBdDoKL34vokrbtjkoQWAOR5/Y/KEtkTR9tx6M+96nncpdAw6hfF+xtRpNWOS6IaFA7Hds4Bb4urUpotSsh3uqV+CW59F7LYCphkABkpMjlTkV+S2hFP8KK2l6o6imy6EiX3dwr1X/jOzUOip8nnhrhod5StQNJRlGxi1XcA1KAeV7mKsvYmtombWEQZiXRYIVZKioRS4euyM8FE8LClq9eLGU5TPhJKqYjdPUa7r+JJpED7pNbUmt1JJ3tdLp7Y7Fdc0beBhORUaKz+lxSLvFSgsXSBDZRWC+e958p2hCKbfqr8Y2tmq4Y/fgyoFxR+nL4KcMTlVlQc3kmmNOAqe0w0T/Rf0TSofWEB3PBMWKRQbboMp1/HSMo2uVh/NDKz6z35iUaEWXgULaVjCekKY58zfWEdjoxDdGfzbTnxQtT+V5jjn0+VQO1V4SJV2jahCI23v8SDnC5hfVkv243vcBtFLleVNdsOg+b1dQS4REwuJF1ukCEmljCC3rgu5LrNZvdRIPl3eqmnPbqdj3NNsACF59W3tUgJHVE1GXWD+HsqY3i+WAZqS/J4hbmWMhUHkpRWScJCFQxPs2cFjXsid377or/M0NMGiutTVujudELgXxGCgYHRJhROWxmUSYAbCB2KgLlKYmjV2AC93IYKCnM924IYFI63LfOtkK5mpnG3WGXk5OONfOTS8CAc5U00U8Oa3RB590rT2K457/SZ+AUmgxGJTe7akOK3OW4DHYvAPAbdulAG4D1AdC1XFA+oOy5NAaqO2PpH201yk4+lLte3VGcQupFoMnatGayw5SIs7U24kvgimY6W5Q9CEe5A09QgvlPGuALkgHgegkTzzilnflxzmGLxipZGthaW2ojGAATGf8hW0IIiFpEBgyJREx87em/YIABSrGsLIArULBExZV+0ml0bb9sgxhjrAOyhQvIrujNSQV0hEOBGuPxp/v9FMv65R0pleskJdvIGU312oSyDaDIGL8Vzhq8hsuw6Qe3v2mSEJSwBdsBCXMsIjozOjYmFFAhFwx76OJVKK6EPinYsy2VTy3giXNrs9WvpLj8iRYtFVPdlGsSy3O/9997D7fE6OtTJu8LUZwBBrCE9kZBBSp/edeP6xiEm5HMBK2C0GTTsAIVGbMiJuQLVb8qTQJ8qo1Recmi8C66Z3XOlR/9WDXvZ1oe290sCyrgmt0T4XR5QRzL0RBzKtDSicGWuCvxDPLu5N59QErWxtcSsuQacZrvy4cklFJL1vSk10ahhiqWt9W5Uq53nsEefFkhenx8MkjwwMLisDotdOgZRJO7idSlXkEawk2QHDMx8f/eQQQdDrYL7cIaDhnXN1yxklFds5k+5lkqUW3FOsYzZxhp4vQOeNv17g+HQXi0SUEIEMmDbHOz5EKucnVvwyLyx9QceSAncayminbxWgPjDL6/j93STiJ40izGxmi7AcnEOp7yDymP2WV8pdP6Wzr1g6pRATe5Nuy8ChaGiMKXx4MG282EzQg2h5FTUhEOa0o7cuBhxlZBDj8ZRh+QkbFry1y+KUclruTqX580dxZoHBTh2ay1ypY2VnwrRNiri3/jyyRUnJxrxIGc/0LNKlnbqyPK1JebXeqgn0l/EvBMqq5OqfwcAwKd7Bq8ryMRZOCFtAi2HWt2r5/zw4PPacwdlMPNbA38dlstNfaCf2vXw1xnbbqfkdKPYs7YtQhYirSrmg0Jv71PJeygXp1poBwbeTWe01bg0UIKYFwHAMfM6DpxkxFGNHCXvE/zNvRhy4cxl1nvonQb0QNwJ3rA3lgDCzlMaYxEqW3twLZJYA4Q8TxrQC+H8H8wq8a6dicZ87jpLIeR85WoF6dXTIpsRMu+04nNOsgSoWQrCEnAnHJsYO2ImeqsO4NJrfg3ZusmQ8XO9fFEWJD/5MBTRBDXo+WOBfeXMHNcAvPTN9T+kN6IUt7Mmmob2prYHTY5qliEqad0XIA6sLWB5JOvsZ+WwmAkXOvO9sw3dlZ9uD0S8O26ZkU8ent4clcNmA6nq3O7vJXrigT80fuKD/PLPWzlHhSDoS52TCO2NPWBjTI4IDVlGFBcR6tPBBmLPeqqSxKTTbgU+CHhf8PCC9SMQFB8JaDwHkCCZN9YXbbgkXfQDfwiRolgbrZSZLNrojOPCkYkS5iK1aIZM0BkmuSeQkWV6qFwtEGUhd2T66qQhHBfCNQ+anz6hZOzs1xuYgQEHDjNbwA0LpvcglQ90qm/mzgfg59tK4Y9QbeQedvDqK++CWXIqn5vU2EE7qGZFQqZNZVj9la4OabVJ529IXK8rW/0Hgdg2B5Oz9NbmBkjmTMsCV88/IO1zQPU0K9OO+pnWUrpUDGLpGcWQHfycQd4z14m5jhQWai1mHCEOV3of+77g5Pwq4jz5QE8YKkFlfY7LkJaxO6XSrekli9iCSHQden4K+yENi1nMXBnfiu0EDwdp7dsdKH/U+7ZPLR2y0PGorMsU/ZE9LoW9dpObAPO/KgbKHaFmPvkZyL0LVFjSWGYcC6MbaD+a9g+6sJXHoivpDRonAqSgPwWg7b95xp2ZeuUQmfI9EfyKXTFaKZSvaQ0Rj1RhKy6P6AkXRRVg9qfM+Ui4WBkHQlPPyBau4FMqx3Q4vaf7+QPeqfZZSiRZZK4VtMpi1n4eefgv9/+oFgSwZ+oXMIBw/YMTvDQSolEqdGRrlxk5S0u5K1reJzBnhzYqH71YeulueIASIREX7ceGTE4ncvoNq92vw/wHpHoyHbkUFsAyu/Gaa7cWUBxlZ9ofaOAVBGTW6qwQqqE723Hv8tXD647rb3rbipjlvUuS+2SfAmP9iRPzUeK8Hmx6fwmxIgjBkZ+JOueYY4Ltao04uzIRoqDQe4qgYaWkOmgL6upDxlMBFe3Y16JvWoOpe3i4grktvMty4pqlMdj/HTVNYyemAfoW+oE06Yi03+KZJMeXBWkjCBjKBhXn2+iwOzIeGkCeuugERoAywW+L0Iiqjh1ea/J56VoSwodoPkiFsMFQmk+oIFDnhi0tX9oBfXozAGY2mt8TW0pSSdxoeCr15uLzsM6SRa9KwKg2McbZLoqaSj1gCKqRIkeUHeMNgy8IPvbC6lTNb8URi+W/MgeEa9gGad2OclAFIm0LO8l+FTKh10k5x0dJ8ekin+APYkLqDp4IGS4EdzyEBwZ2rRDIpTyi9eO7XjXaj5FoleDbEE2qo21rC33QHh8WoiNQggbFUrS3S/+l+dbRJqsF5W+JNFHBOESH17/XMBd71a42ypghCP66T9dJjPxs+dATgbwputFMI6znZm6LzNJysvhqhGoXdkXp64t8/v6c2Hp8vAT6FBfgKWW7Vai68jpT+Oy0RE3iknsMYrtec6VjyyE/7wKu4IE/iNFzThtOAyDAX1XFAOtPzOxbwodnyxw+em9/tKa1Fbd6LJltJb28hQcXCHb+qiTJ+IzOKgu49AADzWDtl9qA2S/otmaC+twMiDTinynkYxOKFB5Lb1NCr5jZKqbS0vg+fePbsgZ5tEZ02NCI0fECCyHqt3gR7pYOE5MVdmHr3CcGkRkr6n2j+pWQ5DgAZz5lzk+8xKQRIc9Aqe60rPMg0asco8Cw8FfGgK/4fj8as2misG95nMTbLQNTzGzYekepN0Y10EYiT0pHTRV37ikPWN01eZPEEXYVUuESYrxjeDCzGsw76rR/4KZb+0XdC//74Y9BNM6TmPxzXyF4/i3vHTp6aKkasIJQ0O/17IDnJShf2lueL2Jx0MM3xVQtfb5o/2yVERx4ZHJw35HNonDcQd93srauS9c9AOp8sWkX8uOkbjUmofl/tXoJetLweZ9Ziln6vJtlPq1zwdk1Rll0dUcgaV78/4xFcn248FvwBBY/hC/9UsSdLoezfWnNVSIZ4tWvsICbk+G1KNBgCLqivNhyb85ZJf3rTSNd4oR+V86Q5AaCZZFoloz4OD5X5ZqvePUxY8l9KseaLorhCgIrALc4S/ZXptxZXqg6AHz6VqPOeai+PyMf2Zr15TSC6WOwm6tDcHNPF2mFpsdWt/GjkfdSjlsJ3PipZNm0C34EewxWh21qO950mMjcmOjnEQNtUdz8xSAcnwLUoN10IS4QdXofC9ndA5+JGl4079vxCfO5GXOExUyJs1MYHmR0iiuemtYomBmmVqlFRP778Ej1shlLfbJ093xvtqwLx12/aO4XYognYjRUgqzdS3v0Fy2Rc3xrIn+EieA/dv86RPiKmE15aikQpcZ6EfsuWr2R7qc8Gb2bvU2AihrFIqP9RU96OYRyDiw53fkYtT81rDJO+aEMsBsg0a9sfowjOjRzI3VnGH4upLFkCsMi+mk+qCy5wTZvmHN81dq2k0Oj5p2Fxgn8KQszDLMPKO9xq3fxnX1RKmUuD9GYEuCQBjtm01S6gFz9x0c2wPYtH12jk0jKTzYQ0wJGSKqrNVkyjwcK31+XlXzItOgkpZkgY+6NSjHIGh0MzcdFPo6PvdD0I/Y4+EmvXYMiDplwMC/3ldEYDBBmppL01Nus3oSUMckOMm179bXx4KXiIk13vLUS7dSRhVusoI5X+oHd/Ra0ewSsbYXiHhIT/B7g6Dj1tCRLilczumRJyVEaAd/p0dbAPS8NYBl/cVSe1G9++ELFKmYThLzauRgk/TOXfqYzIEgXmRAhMdF1lBSmzOMuJik4pxYpgEdpZAopYHxFoRiBHhEWbsk0ZQUhAQ/VQuNmu6laB5U0PYH3vFxhUAgdHGXAk6X/WfeIajAt6Vg70gbfT89c+Jz2JxyLlqH5q7U9/Dw32hYEt9GGmND/qC0SCUrHXBn9DisImG9VgBfyvZVZwdFpnJ1Gz5Yszj6H+MGEn7dRaf5oNMJBerJP0G7WiuvK8+dlcOQjRiR7oX7k2/FZnTHYZvnTu23ZNf53vDRm0z2ALPe8gtFCLg+ncU+tuay4bmnTIPqzDSN992e1+43c7p8YoEySeSKONq+8pDVe3OZHsGgB1Lng+F0d5yEN20g9K1ZhZXEYZWGLYFpYhy66plytwFz2F1VG5kXwph/tr4vz+EiooYHsQ1dLLZTpzRkj7aop+3jAWm3Is/dSg9JQXzPkqd3d8UFKcoN3fpwRl143ts46bUxxeLl9ZIoXCwl7KErjchX2qk89uOOPQSTNsrmTHiglWe3q2GMjTQGOuHgK87FKmog7aweRnB9+6skn3ZlpeSyGJ+sDndAWHn0Uy3KDqGN4BSEvTBaZMZpIi7v+6KIH4rvNyLFSk+RwVZi33lQwZbe5cHf2eLLscfQ1PzEHbjta/8Mn2vH8NX4YYpgWVdVfHcGVNuUWXLk55u1SKM1LahWBSO6VpfUKIsm2ogugclgw7+tqCL3EEda81N2vMTk5/39MZDiVRBIrFQ/ico2hgF6cb9DxgbVXtNSy4pb/EXzF50IJZuLJLtNBUpuLymZKmhQeRlKRr8bbuM4imjqgXYIy5ofXR/HkFI3bS5X8rLt31q2hI6vxE3vyXDl6mvOGVRLQT4s7iUdANch9Sbwe/3g7qLCXjx/uHvykfsB2vXb9fVwwKMPR9YYVPAJYOxdwpyD6c5dC35xb2PpYyV8YwvjBnbRezmHc3bx4nboghk0lbDMOKWI0AIasG9+lRt9BVSJre/MZ6CWwuHqpNWhAQk6Tedyk47HRcYz8+fWNtt4/y9wAhItk2DY1glf4BDehuak2ha8n2oInBlb+b95pdo/+BwrLfzGDBMuF6NCbJr3yfifJX5ifRG+QF2P4kvYS7QORpuz5Gb/YfqQxBZYJd1MYaEdIzAsFcSEu0zP1QivJ99mZKqSjNOo4rOdwXj7tp+sodQ+gJlYadratx4p12i9BOKuOxTV8hvXVQAZwRMaRqp1P8rkKSMAN02VALjxotL2HayIzAcrFMPahyQgdAG66fssIEf7LTlsTA5RQWtDADBQ+icZ1FEKas5WRWZ38rI2o9/D6pZKZHsTDYYfS+g/uLfKO9hzTh5CRMcsCbrLZ5NljmPG9uc1vQp4qLmgMTGMB2fqXw171tuBOlJqllEewnMUBDCyfvQUOCD8EBswlKEO9YjNCBhYeS0IhJ4Y4hNcAbZbT8QAk/ok0UPYYJETIsaoUAP7dQoEbByTxRkxPsrg364Vcq/ZdEpTQwN7klIIcVzSRnedFd5D/uF4cKhgwIduU9AXI3xxqmQQUhyCa77Z+OsnOX+iVAxtvJLhYcJ4lTJ/CtSamrw5QlAoGojalID6YUn2l8jig9nuo1L98usVipAeMrgV9wWi7lmi/owyDdN1fGl2lmj8AbrAfQDWrrJkOUn0NR9s0I3Gz7gITpAirl9IaIJyien7aPM+ya6a+jStTl0jVujyHaYGqcvfUpuPROdAyv5uuWsw4m/guWzgGsi0U8wIm0XP7avOTKxSLR3JSxNNg2vT2BkKWXG/d38H9ONEcr4qVaNNeYjTR2+uQG4+xf5fdCJvz+rlBRZ3JmF+R2q5EB5b21ZsvFvJ1azLZ3DeMo9BE/rS3gkF9GMBlOJ+dfYdQQFbWWiFfnVqpj9Zb5mxQq03HA7XYifXnfdByUUX+HBFK9ZufHxhyDUPUrcgTCjP5Pk2iQ2CviQLYAIjwDX902Pes0rxO2XnwhW84tbLMcgqJoi3w4WEVDA6LMqePKd+cwjC5KLQTAScwdYI979KUhhXOgq/ZgnFnJR+tuwk621xZP77DCdcjhCdt/VtX94ovqxC3SHOCvUxj4hLmRDPPXDvg0Fo+E0OZ2LNaBVJqLB5kq6YcoB2Xu+zBoQ3heMlOcs64241pCFeu/AAjiNGrQRuvWIhQW9d8/CCACRCXjIFip/Mbku4qR5pyYgvAM8GGoPWfL3XsYD1wDoLNoAAyjj3msqIsPNNwyuAqyF8enrh6OISApNN59sEWdhUq+sLRtyYXlsLsco3QnRRSkmB4CNVOVqiFnbb1mteW+qo+sba5WEnGzfqWf7iCiQeS70W0qorG0JyR50I869cnj5JxOVBOt9ru/MbmOkHHQZ9s7yESVHHSSb24FCfyI2U9T8PslMOIL0uVgdlD6F4+1L4liqH70T6nshs5kuCeNv7PyQl+7gfrdUP169fONCUqSSrzqS9MYtWQsWyTgRBVZeSkVlthzzCEWOUegpC/CBYpYUEUjTAglbBMQE5b69H6UboP4O95QKBHZxnRK6s8l9B75lK3kB3ay9Me1Tq0UNW54wOv9MTILPqsNqkQTBLrkARSSrXTO4Rco56yCbLA+D5r5B/Hsv/zQt/onmyIKMD9xz7QNniUpmK5Gi4ze3paVxgKsz3G2SSkmn1atDQ4zb1kuCDEUh94/cUQoLUTPUKNI2QQ2RMZy9QyhNVIf2qCjUX/tMcW/Q3KYD0mjJwIvPrnpvoV67GY6KhPxg4O5VIE5dxbLu/jyGuNZ/4YLh5uPMxxlJWkOLMOi0mkmGfqhgL++ApOnmkJEvICx77DUmmQIDV64r5DZPwmr1BHQS3VYt8RNDmkcccNuopUl9zT6D8grpAr5lFY3Jk3aT0gxeT+qNisbnKhfSIyy/mybgQwNXERM+zUXE484yIB09Rp0nVosubXVwEbkKGJfMHBmBTNPpxdQYaD/gsDHs7MWpMsQQ9srMWgOui3J8zIwPLTpXMnsuYEJkzwOBF1s2sOyOJrEfLxEMsZEjCWnKChlvkEyHSEu4SRbchuoTodRMIuXmk9ZggfKQFOVAnutBAwqqCFDLnK1P7OkMtrt2gG03Ija1wJqKr++G2nCUlsek9w7JB7iropZU73rvcqlI02pFpVVxkBawp46i1PboFkpLZsiwbJpdnWBXzY++szmXc4lWQYaPd59AwF+8uDwCB6F0Ukep4564gUYrYTUykTcujnlSnbaoDvAeBuLvz6bl6JMvkpMvl+HypLfdZ7NXdnmA3XzuDrMyrqkN5mgk6pdQrtJ466NptUbI0fjqBUUzQsjT3Vs3TYarhmVHeyaez5dO3l0csvQ3NxHTQB/uMhOPsOK1sZb9QUKFd2TBLki8MSKt9ErGqWZ4DHpYow8zOW2KxH32NysGFXgEGkyTONpPmDugyz+X90ryxZGHdoR2VI9a29N8F0hdfDGdibK8tnP4djdiwPh2sxmv2kcBRfWL4j1HNgR5wrswKKvSBammNeFxjLiRH5g31AsQVDn5GeA5umXT5Hk8lNxvN2QgLIMPbdTi7yO0mx+1xRAl5LLZaIry6b0MtW9YjTaNpwn1SE+wDwA9ka1HqD4Aqn74pIfRELy7SKOH100WfGhU/XOBLoLtajfdlkWfy2HPsb4hkLh61wyPGb+KxNqCmh9VTIyq2OepwcngkSKxf2MVPL4EheVYKYgef3ERWYAuGs5g7HF4m6IBhkU4hoB+blxl8uUEFklwWzl42aUhM59nyxJVeHPY1VPDUNTAwc+BzddzczgLkortZeRZ0zawhxSzzWKnMHOZfNZUVIKfSzrU0oGM+w8WisElK/nKV4kidDeHX6hIFIH74p57Wtgrlt2Gx1fIGBhT1Lqr841AU7fIm52KlmQEPfCCR16dY3fK7tv9xrJeRmqJX4mSUq4eCMoFaS1fgeDmPucKl6t69Fp+CZqabegp7TKgeOtbHSMh7C04g2rvxJ9etJUxzSSs9ekCi+hvXk7UnpOEzoQz7/dq1sy8Z+Mue2mrSTWzfuQzLm+NBeBFhTOoYUvdx/hpBYp4topUbCLIV5tH/xWlvQ79JDqTMoptBb/r79ONIwTfCi9UTmJsA+ld0cAPylzqyzR6XijXTP7fHL2xp/roSS/pq3jKQeRlmez7hleZ4id2s7Sau9OPWJ/S3xmNsDkaJNV5OQfqo6pCcGaSmqgayAmNwVQy6jjePNJSEGWDO/QYQaPKmOel9RfzTx1BpSnk+iz1EAl9Q3q2jSl4wTZw+duarUqmMUxbfhv2HCyt/PRpkuV/+sE7x6Qo86RpwunMCwYz4sXLrLsEEA5We6BdMlqRKTbM+Ek4JYnJfbN7pdn4prcKmQbxgCWMHCZPAc2hUg8M2vE9OCLsaQ4cY8H06KI1EmjpTRjYwgbBrNbkvL9/wgCZ4QwOLI19Kr71fDlzs0nW/8WO1qwDKOatHwMlPs/zfnptADFQyzulNe33r0cZanU+qzNELll7eRkCznt25Nilc297s/lKv3R3VyMrF6DEX/h10DStYIwXSAd48IkAhvtimpqpKgebqP+dmNUrWt0MeY7lFxecKE2eSKybC6BH+RystryCsN9u2Ze26rcqQcny98zKYcRF1lcwLETVoVWJ24tPrMn9btLFbLJ+Hng9cR8bco4k7RgVOBlqkHT5eP7eBIEy2BMNIi7rjOsVPp7bDvGF13idOzA7buoxxu4pZ7xzqZxqgvgD1pKZsd7uQnEYvyv93EOB4PF+wqFvWvFJleeQdhd6z2GtuCd6QFJdJN2AwWIFs5fBbYMzgQ6EsiGOMh/ybIPFUoqGrAY/6OiLIV8F/dkX5vsz8eKEga8/8Qax/flkuiWfbkXM1C6BZN6zGBmoKLuIQQ9Sfo9Wb4ImacIarESzJhn+LGIpUrsgAv2L5MdQIMJlZ1+o9jpPTHKILmMTBaqWLhPDK+btMUxXWMNwHH5BJIBklf+KKvK0y0CGCVVFnMwzL9C79FpTNoQFP03cDckkBCAsGZLPa6ZBqX6AwJPZnLx0MsgnwKF1iAuKtaU1dwbCL37/lVuZn0KXejC9sQO/MpLa/+IZ66wBBilkqmcXzsB87gwsp1FGV3/DVfTlHJAxGReC85sPTdlvTRHm91udb5c1i+9EPMCcH14B0GPLkLQrT1JGxQpLNMVXzRQzZAY9QfDimDG3W+cmqXJWV5n3b5p1jUU/ic4KZCKg1wxqR7Y0xB/7UZSLvH7ATXWfQTf5petRQoRAUrtcl0XJyQJtHOWeAY4i4ZQxAXuxPGL5n9Ibi6g9u9XO2vc73MojM1XZlp0OhZrGsvo4yIqpxxvjQHRIxw9XiGa/E8cJPCdzDfrQ02511lOChPN+vYeKoLYOv1vqJpp96TzJOUu0mpjGBqBgQNgt0n6Lk9tX8s6R9SX4seTterVL+Y96qPdawxyrSPdxIzqeh/lyqOeGpASVB3gtntKOFq7ZH0AFAHv58CYEcz+bdbjTkqcFOBAxY7qna2NNqS5yHd+09rxwQsnZZPVJ79zevQUsWwg+rA57XZX8WYxV1rxMX4MWPR592lyz3Wliei2E0g7X/hMq7I6omcaMkjWGM3XBr+lloDHwfR/pXCA+UbeoMe7xdG3TGeNfibQC1MPrA29kuIpQRFuQJ+lhInkTCM66DCQ/D/dof8urufsos3Bl1QMc7vTL+jI9jZMJyAgtvnXbUIBTPdoHfWISy0R/sElNj/NHT581pdAsgcqVmTQQhnqGGRy6J9rcFHj1kcuuxTrFknrhHFJEF2neZdP1HV9qcp0iK/Fpik4mfPLxzTQfF8suDPYxp03LUumDh5ZI7ZAS+nLns7EKa8AdRS/Tn66fqCuXg7ezUGHswsTay4WBQytc8K108WzHrHixytrl2lral8neoXwzpGsELcjzBTNwMjbnEoMSrAqO72zvLvmHPJF2EPNiIPvJsTyePwHvV4aocMvwEwZXPb3PY+6TFjB7jOVUzEO03c+0R0qS8ppYNoVgBrjAiA4CsgOACDSpz2gbuMPSpx738L6OsHEMkF3ZHG1BTTC0PyIA8xZO2Y6AbTJuHbvBp4eCjXT9dm5eSCcn5hyesQBhvk4xX5/IPJgk7y4wnv8U9DzMOtehWtFlNgaeJ2A6lf1xzuCfrOkAaNFDs2ihK02y49KLoZkf99/1/6Ial7LeNeLyZNO7Jtj3eRt22KFbyfQUtbNKAO4EWXHt6ru7Kr8TZrV38wC1mrHKsDj3OBbBtbIX1S1A7Ae8MRUH1V9N3loy+gJmnH+Ach2JPKcSR+gV9wWE9rTiPno6gLrzy6jcUGXWNFAKX4u8I2agoCGJS522/LVFad+q/kxIqs+e6Guknb5NtDQo65if6sJyKkCcXFrJ+x2yXta3YH57yrgLr4MJQxow+7k+I6mDWGwckUFFEPXxcLHZsKdZQMXLdCb6M0hJGrpNcbw+qE/56akLIA/WtBbszP1jWPCzrAyp3vKn1KpGI1xzpsE8EJTEOIPZkhX7lD4JqaPfGX2Mlgm/ykDFveWB1SN/GMmEY43DWAXq5QSJDNK/Dzs+vf9NWBPTaiQL/G1fRJ9L9WYJIxEwftdvI5bjvOrLcMUfUPYbo6zI7OhC/rKDciqMU0cxt20/+P2+pv601nnOOgzonLqw78uP99nOlwcwBR7h5PAAYGdkqP2nFabHDUkIO0MVfJ9BwDohWBsYduT0J9WCQ5/QZ4DmBhQmraoD7yqpCXG9jkPjK/IFSuyQQedZQcXf7zFS083BmfuIDwsKBSrRBXItx9HTc2mqdsjZEDmT40Q61pSHJ3JveM6uoC8AvG0i2UE7UwjCmz5tCgS9JaCN/AwkwfGpSfu3CeD+NYm3eURGoitgst+Sy8futpwurWAbkuX55mTwrSXrOwvKR6xk8Xe1fj4ylsexR3WBb1gEpR09eQ1GCxKNuQ8rE8W1DkGI6kFd5Hb3eJkWk/h1T5kD7mtfuHYXxV1aIr4JuGj3QqOMBsFDqy1JYeO2m/HBy+W2jIGrqSlTKYIe3g1KvCdkgB22a6KmPlCDT4f3FJT9NNxusoL3gDUfypkKPY6nRZOD4Q3/BFPWBC9sSkixB6aisa4y7PIG6STy/7RdEnMHjS40IuJy2BpmHVpImhy7boR4RMnSWBdskt2JnTgH/M6dINPdygh9LrByec3718LaOS8F45w8Ejb6HMaHpqp76LiZbA5tfYDYgIY62NRkwLTLg/d4wxPEHSNii8YZflEw6snIK9H+8VUsh6lbK55/+pNs5sgK63inhQ7acRr+Ng1cNGNY5dv329OS8xTlO3Im33LT553reZbLoa9hSHMhn4pARSUQXVpayRFnzbC9UFfDwJ/GaYKW0Lh3cywvIby+rGhK7EEhNbFvkLXTRZUxPqUx5P/lXjbDZIjTmVBhPQHqEcaoTNVZali3prHVZilISrc2DhJavtCAa+Xs8lt4I3+sh08ZzxLlPQE+mohMKw4BJWh40zEHnedZui7a9b7Z3oJf4jPSND6vBChwtyo64GGCSQT7TJl084d7YIOt0IqTkxuW4CQwT7goVLf/Xg8nDF+5wAqUDjAr6ztobmmUiqfdugYvJl5Wh9klVd2Yxn4P9E+SN2vVkFIsUIQgqXMeFVAxIj9yoeJuIiHBV2MQ5YNz7AXDDr74ajxgp3oqcfGamPVc94p4m6TvbR/5lGFeohfHoiNETJyDVITUDuLyw0J2gH+r/EHftHdtgmjj0UHaQrqI0iEIgWH8xHtGuMaliPQoOfp7Ai86DZ836B/abQWlENW4XbPbfDJ+SQ9R9GscbDGEXdEasCi4r5vzWU6VnCfNqdSr9j50On2xMMRhF2YJdrTR0ioW+8zokKh/lJhWhfKmiOEnVae8ydM6bVN+9g/70vvmM1KkoSZPAywQIg94QA91XRc6+W5Dtms5Fa4BgQo3cXb2aLITLtAxzKaQZ709xcB7hei3/fjY0ERNjKPGaEqYVN4W11fykyyvROG71q3Kjpn+uLeeuOg2FXCx5BORD0mB5XGDUjLlrOXWYfvwY0vppFmBNX6R8Jak807y2JlZOKQQCc1eGnhd52j9JXhylmCoqecy3WeCCiM4dnIZdSo1QVvnxmIzAGEYat7TD1br9zHa0VzhVyjxT1XseUdn12OxZyUpNotpS+F2Ke6MEUEDHcJtvZE/ybX2urw92lhgxhrInndLbSHRCxLmM5V++ZOFd87bfxgt1CCMEG7cyteKATlhZLvz1Yl01myy3o6Q3x7NBbSZGBlYsBDn3rpDkOP6+DJqnW9vrx08+uyXp2DCi0J5WYIFTctq+SQMnL6H2VKTidzro3cPozCpRnKQAQ7EshFGMhRSprXXtBzd4jHu1uw+qjUqputtasDeu7JIK2kxqkuKVMoHxbUwopf3gqn1zCkH37KgR7ENS5SqQqND9gSA23XXDr2wAzZoe0U18R+68aDQOImscSGL/SlMT4Yd2HjmilL6GVQHaeT9pDfqutygeeFUv/hGTbHQfNBCiakkLJUOX92kXBCX6DP9c0uyp+CgYIGaefX9+47ebbF6POXT6yDPmP3rVtJ0nkbb61cr4c9U243vbdupnsy6M6BP1u5NnFHIblrmYR6o67sCaQkRRz9eAk5ynu9L2koQTbA4FpjyFYj+WEX5udp41Rc6/cJu02J46bBSNza0BE+LWxu31YITZUnssKJ5oLxQcLXv101AiY+y4QDDczwDmIpF+Nv+4k59Zes42grjwrKaVZNSoT05AkdsiOasMmEtyK+6Co/60kwP9ySZ7pe16Yi6r1gi7ZPUBVBNpsJdOUCmgRUMGRgz7G0vd9RvjE1IfS7h29jihOhH6dnainfr9fW/8TarHwhnyTYRkzcnkXBU715Kmgv3TtHO0Ru3zuM5S/3zPEG73fz5xg3XttAlpUV/k6OmlKbYtGjXowALEPWJ4VMsLYeNMvu/NormrbWpHgLs9XhMVWxh7SjWM2KBUWIiKtvnAV8Pfaqu+ZRaOU/sGR9H7HzGe2GAkkIc6j27WT5uYQCn+yw6SleQJ/Qnf0J2IQk24c3GRYjgja5fpzDLT/E38C0bXO715dKrfdptrk/2X33h/jPEofHWcG6IDH39yZbxlC10IDnIXxF4N/gmI84szyIry9srCsPO1Zurnt5HWN17v2zQlzK1yOVNTftmz6L+iDTaNKUGY47ZvJC07xzjHkUz+aZTpHMrZsBuzNNRsNtftOXfj6aemmxnfrsPHJGyi/d2cxr5MAEFLuFzSR9KwH8PyE+QOOSEsaWHAlVKGLhpHW7IiPImdKXdN4opuYn/1TTtixw2DnpKgqLHUlH16r4pliSdDXfl7JrVIx4Lpp4+72NQ5VqQ8AH0bkpFjG3P4YtNR0YdHb3XKbk+KaynVWfCfwne5PP7AdmPzxB5zwA/iiFKzUZmc4LqiZqvpBZUnGW8Jvl34KyLiERoPJzGU6g14lPl14qPl4wkiq4sEzZ+Zv2cx/IkYzBD7UXKj/18lDpI62ZTcsCND6f/MkvaWgbCowdfMXqQP1NijrIU3HrxneYLcZXldX5EQprqMG4zQg4AeqSM/fBVtBVndTAhnPDwpMTirsrt5hoiLDoHjeLaW8sHEB9+LLfUk+3K1TK/XdRiAIFrmnowYK8ewKG8Cwq+VMqL4Jt3XmmuX5Ua7CZr1hoqMPEwNzRKkMh9R6VDXyor4hrXsX0pt7B1pgApIxpDsQ6sj4CFgLjr1ge67oqE5SVOaXMBaqSiyxbwb9UXpHpllYhyjsiqSzRV/h68Z1Raw+h0NaXNzrKqEP/wF94o+zxWxwt8FkIPiXnLzweLEymjyVcqG9MW+sKQ8Qi1TED2TF3gUk4jNsKeMEOgN3P5byoR4nH5PUGdhE4XFxEWKqsvCD/qknI/e7kN2+X81wWRAEgVhctoGBZNb4+lrMf0krP7wzuS8FvMZwDvgfWsDRLP86WcFiGhyIlcsGvWMUqg+Ljd2UD5klETowLqpaEusqrYxCg4ksSFGZFo+9JiX0LBefT1XTFn8kulyhrcztPyVKbWehFZ2pKci+DwDYDmdYyRGrCuwAW9pSTuLmIO5MF/V4Uj+lMT8W8CSd+SX97ZGXSx4yDbbZ9/8AyHi+BQyXEZFmlbGfsFdumrcDecunhlG1TOCIHgyYlYSV+FUh5eOfB91lKMxvZJQYdv8iWxdOBkYgTJ04DfFRL29dyv0fEXbi90t6gKV4rigaTJfVcn5RTeOFPYnsRegTDUn2RTBTfHUs/IOTq739EsKtiDjZZHbZ4hdEoi2GuXGdLjgOM7j9VObONEYWlFzq6GQxQc4+OeMzR5FN1ntL2btqLJNxP7PyjzLwsaze9R4OeMDU96wAfYKWubrzO4X1+OG667TJRTg3jVNAj56FUTh0jL1lD3Lk4rzL9RXI9ZfIL7lIxRU8WBm6skLcm4Ma9T7Kksw64x/W0Fd9qzRxVxbGrFY9aIlYaAeRHmrXKGTx+Jb2NuN9M0B76myyhCa3tb7IbgsXuY3ioDQo6NUWOrjoHDV0azwXIeRBYBIdCNuTb9OsNGsrrZjmAxpREKEO6ecGnHiYouM3U10LOMR+N4QHO9nwkj87XJQwHidiw0Nfg0k5SoxwsnqNPgVjjRh4LWmAbGKuExzOhX0sOCOOpUQisrDo6i5fApCG/cLPw3/iw77KieUDZbb066vzPZ3TEBYpe9dpw6UoRxx9+aCr6s3U+4LB9iw8VoyJyoL5A0+FFoCd6pG6g7M9eJBbP2ZdFy6Kplvtqu245tNXlxfFtaL3D/kNbUQTMdBm5L2HeS3aJte84m6Ai3EPYlb5wGDZKtfUZCv45mEVJjCrR4sCVf1IfDH6czLmvKuQW1tiQb8MUev2wqh7k83</t>
  </si>
  <si>
    <t>410HUpyD313phmNRqjjyrRr6yQwn4PRQxyrql//fVCwEjnRMXCA+TGa4e0PwElU33n+ZWepASnJZIBcdZGrSMGeKNkHKQ0FbeQsNTHTup3eJDOo6Nj14U38LPui4S/O6YzwAjQMJWszj6JC9UWj6o+8ntZXSn9Vc7E3UvGZrnZmljs5Ib4BYS+tj+GI9Np5U6a7DZOOjVlBiE5NeF53q8Qs0zClCn+b1Yy/4aIBKznRvHP+0saNp9q2jcI0RZcl46v0nXuDZIYIsry06/5OUnlzZ1Kc88+913VdnfbGGyEy2bY+IOvY/WrcTo5j7oSSiGCi/7CkXJdPNSFHuzQ5REYbpitgktZo0tispUx3ktzetj55tNLqtnn/yV/df0ixhXvqVFrMnId2DKH5K38WBSbYQfu3ez5Q8IsCmlMii2Fa2+u8BJqsCxU9MQhUqfazls3zTNWlNPdAHMbPme4DEqkRYkU4J5jTQXCl9+Y5QhesZBuKWTtV5G6E9NeG6tzuUKpvMMrHKURF4hcHd37WZplJBs7nd1uxJLhIze9lamkQ8PpvOdO3cZ78N7ih2SbGiFmjW7vAaG29xKlQVfbReXBvfLJdBJ3A9lkWBQWRDcOo1EjqAKKVLISC3IJgSVSihzUMw+SBDB21MVpnRs+S+WfsVcKfAW0VW78lQZe0pkuqwSnb5J1jUtqWfHOahsvhszY/JBPZbMJ1F5RjQpOgQTQKhIBC/FR3YEkalO/VxWvrbOVRefv/tVBeXItwqQRG3OaVzDPdVcYczzrV1dLhWz5iwtTNCfedA2j4Omfg/JSdWyEc+tkuIWT8ytcb5hZ7/8RTtwECX+LoiZniwoLwwm9549FAF2IKaP20wWZhUSrzwY7cLTdHo4lnZahd6D4BjZN7+buFZ/pt9eQp0wUE6t9t951mtnsCpUmdpZSA7gjEClXM0wr/llgKz0Ty0BJiZPsgzF3zK9Kzsm8bVo3y/bPYXBXYBgUBzl2YWLiC3vbQmH7I/reGrJqWGkVtIJObLblGJAeUxU8lexB4Y0yH9LZMzKfNQkFkCLNYoX8/b2006wgnHrJlOZwQMlcTWguFEStwbN9Mjxw+2Sy50pVoeXoGbz5rNvZqOUAQdQmjUF8CGqgYx5lhFZPF9vHBkcPNl7TVBg4tXoZgOEmqCSGnLVUYSN4RXCh4u4IfaUQU03sdEZNKvR2a0QoEJ1WIdQRtuVcpEekueKYlZKrI5+35wuekphMe/5mVl6DtQNe5iRyqVdw7f+TkKUEhDuLY7xdLN56O0LQeekuwjszAnrfPrGYv9qiZE31LuqbxM0D7kSBIXJ4A9Ms3yGxu4EK27qLJ5c39rh0r3y0URtLaqrCJ0m1wdbd51Srst81deQDyHc2brEb+fTcz+wb9Upg/u8x/gRhoCFnsOyIVFPSW2XO3+H2oD4qOv7rX3eKmcgdvIAVaQPeeToAtmZlBOh1jMVK9gitpw3S7di9q7JhskYchA5zT3AbGxW4wLcUMQis+E1X4pQ5Nmy4smzzn+0dSI7zyZkG/WETLX0xOuQPeX2MhsCKRQNfOThbp2bJne+sYBb+zDpbT9awg+FBZEStmxSsQpow1p2gjayC/cQBk0F/lZKsOLP1Ustd9oBX8SZvW+VnDIAmOeRJIRFa86+oiyKUYvprqx9zlF+tuAodi3aT7oDqjlGulwiZ0/WBfi7O/D4BH/UNtjLpj26smXfXwLZ/Jtj/1x8kWJEzNIGGZuXp/HQaxELYQudgtrhu612FrsRGCHycq2L/y9jlsuZ3bd2Cv29BcfX4Yp9/AI26+jJrsQ2kbUIsPIn8RXcjh4VD8sX6zWFNsc2okOFHtWcIgXGyksWRmFX5ITa7Qr/Opl3wrqm9UxqaN0PZBhveyoS4l3S4D/JJEmVkXU+5ZhJqP5Q4i3t0VNAo+tl9oj2v2tz6YtFcTB55z8JeDflOV5bzbWZRKRC03eAKGwhUndvwnXLftnX+bZMLGcBJ6YzWtaenQr+ThXB3TTvUjD8JmktAgPF0GtVe8ek19YCAHUvof5fIMndL024nw7b8devf9nZh5SKrRSJmGLJPckkdVqgKZhJttmoKWt0G62U1v6LapaLlBguJZf7iQywmULuQaN2dWnnxxC4KR+myxtPzu/gh5W02IXPkEXLSZ2FVaPHDUrAHeGfs9USXuTg8knpkg47NTopSft1bWpAMOSrcqLBfaqAj87Es07U+7NYLxeKXi3GJKkC3FAH8Mc6DJXCDgANoA785juk8Icn8irS7/YyBK1nD8hQg1ooR6hkoQhUN/bo5EVmOzl+B8IDdYm3WCDbq7DrI/4PSbur6kbNcBr+Yadr+s2+URAOKmD3MyTMFhAGfaK7MZviCWjDD/fUHEcGGJ4/SS2VBmrhdeBadYiwk90QfWeFdiJZNSzfmUWkkvzFinbyHgBVYpFNz49zC6kT6gQ3FkIp2A7B+Beq1eeRQQ4G8GFuqw3fFMGWSdkEcv5Eby8N5RhKgltwdjAYui2f5fjWNG+H1Vko2iaeeFYxdGSkGkJ5YK6xwmCOEQjykibzHJtcrDibw6cdWTEqF2jEwiYA3M7/b0opEzbZsyqUqNXISkArwdqScneLpX4BNHrKM9AEfw6FwpsB9HkSD1VHH9zEtbbexL2UwgLWC0wCNqdCxqrZVUnQYaUpbTT/1lO8sm9vrsL51TkhBdwXFvygn3p4XUCln50PC7e202G7Kb/VFGhZMGUfIGIZTQrgs38v1TOzdYA9NuUKGXnAF/janaFPtDqMsNPK7VuDjWqIQrBwDkFPrfxm5DmIjHopxlaaWX9pxgPLusEGKC6YAiOnQbA9M3qncNZzAx6tWYKyvZLC4IVHWuA/hafzg6XZlIRsW4BRl4vAOxZYH4JAFf2qJrCpGa9eGDv/qhCKXGPGa5T20HN/Zk3KFmNHERwQwrR5CIKBDkzP/RJm7RbAkEvlt24mZygghqTQK363YYmeWElk9rbON/ILMq/dqjsUmYvVU4fAW9ERh71Vp535HAb2ELmMb31u9Bg1OA3eHrtQQa1wt2kd7nlJYjEYZtVItb2KEXPWzH7uVaJ5baej2WRYj5b9H+V+WJSSmdee07u/L8MwtRcZXGlr4jcgauH6VYvS8E3CYJKsfawMG5YFCHCLf6f4x5iaNPaeU5AP5MYOle5FZEVyBDh2Ke1Vi7e6ayN/ZCWCLpIUaMWyfG2p1fedQpY2AgK9eYVDulxCbhpsml4LBRAAHTUv4upCqWgkjt3yuzYanVJ4BRsAiX/vnQ8lyqyH6Dh33oyDcNMi3NMMrZP797aSKx5hr265v0fCptZHccnXEjg6gLx9IMYT0hQujPKgOiIp9K/1aZHkL7hcDRipwlwH7lxVEQA03QkjvzPZedDXqmICrYck9RvnUEb20jdC9yQg/YrsPM+VVXE4AXI7Bq3U6uyxZ8nkT0TdmalpU8WZwsusomkClxHnSg593mXxazWJfNTwMrCv/PN/80GziVYORJ3xFoy+AIFAGajpiKDSdW7qCc9irLRIDZmjhZM09X0VcS/vsZRFY1jq/Pp+rhf9LuskjjwtCjjZtHKZ0I1gK5xnTmmvEhGIDvzqxUGZCqYynz7BGNSjkllalTgLuWjiR0PGZAiLVngG/STdwr03GgWhLW2hw5vnF1TFQkZZPI2chrFm9egRdYE5NH3GEzwtwEtieCIK30hsmsyDFpml1TkJ3vdLFJX9p/IVfnGEbP6bSWJC58ikAfW9aWXi4ricOh7JtPa9oB8SVhvdn1Y2xTsDtEp9F4Y3p42g1qSvWDx4o8gRZrSCVPWfJ3afjnpqrqRrFrNk+8J7uqQ9iFK8i33XyIBj3qLP3ybB0BlJFVKqWv4AuxI69luth5CzGY9+qMKKP1LI/GkQRMYFvtj+gzhClfMHYoy+GXo+Cw1WjXBOenhKOb6T/Ui80XZzuizLsL9J4Pw/6cHshCyqiBn/me4C+1DSSCBtu/mOYZiWqLh9MwCyMNrLT05z8ZBqv3dYOSkZw4mLWZmwfm0xndbaPnk7cmhuD3+3+wctT+SxsEZKvrX0L9Kp2fGwy3UDAgYFOs60HDR4iHFzdgdMRWwY7TeDk73VvVY72HKH618PKLCtGdG5dfkoSdF2wpnKyuOPW79FNwiwfc9xAQLFmexWVAqa9L3e8FnVpvrkOTO6I76QjCiEvAe6e+Zxn+J2f8mjV/IOA8D+Jju0hIp6TyIZAVycVuVzpVJbeWJZet7cQoSmXbzMcgnhkM7HqdRj5W393Mw8XvmlT88xKK2CxmmOCkA8ZOqL5hfQlRzJXS0tvDO2aJtBtUJWvr5dqVOTl21a/ZDadV9W/LRbIKLjLEWfmpa5TOr+aieLGfzudd2k1oZUOXR8nx8NkpG4br+QUbcij10ypX/s5r9z23VeupTwq34ViezioQfAxptHcVFxlMmWyKNP1uilfbT/jiYdKSTixDO2NrAeFKE5/uM2KVsnyQ4xI1l/tA8GuuUjXb8glDpbbCReJ88y1NIYpyqk7dYOwCSwH34cfpNAMEZ8u0cdW1Ip8H1PVYyjRYEevyZzjDbeVGsTw3pLsIxDXk41bSP5RLfUjRsF4ULdZ38XU9Chprlz/I+fQiVVIWV5nFUft8mkDUpRQXAO2NJ7dDXTWN33+WJC8zYiBkAHmkpfXzWZf9hh1uu1wWaxrSew3NZ7lGroTxYX2RyONaS5NRu3RT9xhvoebJbgyzhB6ttk6WVxxvARTeKesuzR20+NPNWCNO9ogZwsshoOdCFMo/5mBUlZ28Mt1TPKSqHNitR3ES06GeI/OtJsERIOl01A7kqNtXq9dByy83l8i8lUOlswho1x7wBJYfNVpEnHWA7rWQ+a9xxg7bLejZ3xo2u9VlR+s7sDhMZdD6YWlkdsxgR2FmhW3e7JUOih/didpobPDZVofpoQ5G29StH22fiIhzivHmFI3+HxSClBn1AfPXtgfRpw/8VGEqo6ZU4ZUKrPxdA9q2WF30kNOf122q/Xg2mkgNx3jCeY+3jWaE7tu+iVJ/6BNuhdmmAl6nGxLujcEGwNaFPpUx5CVQLrdEeVR+db2vXfgYfVXj828FS01vA4UpRDiouaTfT4B77ReqhS69/BNZvlYfEOX/nVwsm6laOkpBmVq/d8JJpmSEwIMMWGucAK7cFsEKRsKhBpWSnHJ+Iajuq2iqUEEc/TAErxHrdkn2QPIXVX3ZBsrMVSQD2plplb+TpSUyC9e3jDudK/i++1ddElCe1TtgXP2zz1zlTpBUWocC8tvPJ9fCXmz1x3S523FLa8GyePc2uaCxJbVmnh+fZP1paTM4OHbDMv5mmntduDKKlld4CAv9mdmQyUpAbApsdOjUVKBdxm+d+959PVdKJuFQaTUsud74ZAEoqGyTTub6HUKeSpNpPotdnJWPMmQUqpLLUg5MQV7dIBlLtn2yqCG5X3fkQBodQ3wcG2Y0QpLGLZbx13/yTwdxC0Uyss0hdU2X2XlhwluhiOnhpNcOkds6NYmCxIq1xymGxfmE0bgY2LnQZxkVc0liBCtgNP2ZxSzb4GHcGcNkvLLy9y3OxmVoSPtwxDxb0IlH3rMPYN++55FSbus7n6XKi+TH6Hd5CU90Vl6O5HLS1qo2MKpv4e3HbXMTT/V8A8eppjWE6Y0/xAyaT90Xb1JBT88vaZQ3p9J1S0VPflbTf5DKehUhjQAk5yNW6CSS0jAG1d/h2K02HPb8XmKSfvfWlyigzZZwSwAUrG0fkCP6qPC86h1KkXcNFcqe+0mGxItYnJuhFMElmE1CbtTeF3sgENy3tJMSNu37MlVhjsoJ70Zf9NOjbJ5NKscWalknEGsPa7s+Nb5+tCo17v9sagWhr9xuvUsj4iD6LEzI8bJH3xhVWiS2PIEHrtzPm6o/t6v63eONb04C+xuIe2vXPgQIOqc5RFt51uiMxGa3wfHAgq33Mk5Z4H1lEIfIFz2ND41acdfvKNkiMEGGtzd9G05iVi0Ng8E+Mkxq5bIkv1P1j/OmaLyb3QkkkpQlIdFQa3QjAeR64RIM86EyaYj+Gf1KlIZnYG8vniz5NXeA8XwaE9+rz6N8Aa2xOQl1dCnECnb5Qh1y+Kf9i73fkhIX9Cj+aSxJe498rTf2IDf7rzZ4MW86904jdkxh/O77WxBDwyeDTIW8sT5Q6UIoQH3NLNFXpxbWTpMRvrhIg+sCC93h4gnX1kzmvKZN4w4MOD0H1vRZVXarINRw4ZcgZtsfHtZTPAJi4lXbfKOaispUyjShMSod2ma8qlwRagui2UtjF4RDn2jEkFkqPgeBZQKqcvap7L3Moig6i6xR83HVMyjouoLg9YzTlvk4BuwZfyCcgs8Hq84osytqVQyD/LuzcCPUT1jQeGz1nMz9XFlhU/REhAJCkX63M+QHuexoe2l+fbszWrNpnkcsUZEUYS3UL+kze+EX6LhuBsh7qjQIC9dm/5KEExdWzV2MEbL4OKGClcMe0Lu3250zuQGQm6GTxSgOmFHWgLSKxCqEVRz1QJlNEMEtiwfRxsFnywppLrILjAD9dUYPibYMpTVJcr45meA0pshVzZAvo7LTQd8nteWdCEBk7fpQpXlyUZrfMz8W1Ea5rfKitzXY7ZJO/rs1kHi/urLUaB3YpJQKtHANHVIyLVOSDFCsOGXyuaCwPf06g+ucKsoRy4hhN4/ne+3xFqQEBph0XfH6E8K8FMEOXXc6ZvFk0geWxND3E6nN7TzVdKQVqSZxM1ltapLrGRS2P/VveKi9AdREZkxt2HYB339XjcasfwFxskaLSvfAL39Pmx2nouziD67SJSrtgEHAjynFxcbVHCp3sJfmQ2q2b5Zw3oVuimg0mg2/poaTwXuhmqW4uybPx8ETFkjnOm2Yn4AopNGmAviX1YM+d/3efRdQkxiu8p/o5aoYte3XAYjhOSQ+qiTeUPIoChA9/eVc6ih2Y6eqhA8vApzXbjvOms4fBOxNo1dRWkNndHlH8gc3feobkHlE1DmCRFPAmzYHc8VMXI405z51O0Kkj2Ta/p6uzBsNmRtQIEgIusGEponO6bKURgoyTqwPKPORkKI8TxXNZ7U89mMNmW0lWDaTL99btcSCNzatmdDF/Lg9gHu6KYvjEM++ruqByWN97Fr8Sv2bGi0xb9kPNS8J76h1oO7+CRTigCn3bB9Dz1uDB50qYTRcLqZ9JEzlxoSaFxZdYTS8Psi3Oux7M3M4GHxG9W8ZwJKVgETZ3JnOk88LuaGI2FbH3vZg74akdBQfjH1psOmyFXdblqkJCjRSGgrUxdp1XmfE3g+MAFrXNz0XcfS9EqthQqkDCuF2HYXnsDFp44CKr03FGHqlovDPgf7hIm+slbu1HT9WQGXpFpQLEDFuFflkJwI4Hi6GmWbfuRzp/dw9O/3emDsQeyvDAETFO18o96DzQQ4mswb2cZhTVvu9Br4f2jf5hwSgsXS/Vi0OrsQXRtvusmfYjAXhM0oIQ/+CaYYpdeqCIu7sZ73qK8CY1bjXugGD7m5jZ0Ez4UNLNqIgv+S8i5COMVxzAe4vEvlhWnNVYYRTHFAjuEG4Y9+Tr3Gh9enHjDc10ccqoG7ac+MibNZ2pi8jg3CKsBDJEdu+zT9JLII4kKM5xR72+YneKCxYJ1qj4Pm1nzQonZ0Jc1lrdzzlIn7sPUEfKosx7iHsmODoDij6miPJASTRsXWvMLIJOqSwYlgW997v8lSqLxzAXabFX9rFTvKgcC8ZBrNyMK3ZKuK9/wJ3nEXo3tqrg1iGI5one53bnmcTerKPK+6smhcbWhIsZHgzJTSSf97BVCb9g4aDrGEZaRPU+0yx4LErIuWRIz+JvG3yThMk3ilCLLFTMnPZeezw4eph13Zdluys5zrSabhtH7SO8mFRcK8VV1WqFaiUyMaxv4/elYvj8pq0TFZvYW/JJ8zoDeHaJs4RvZS7tDMVVyVui2VKZfBNrMdXLPixTTpCO1geID7HPuzqVpyNFlCN7yNocs3OCuYxaY5UQoG+9w/qY02CgDuhwIdZrb0nbZg7VwkeUmne5uq6JkzmPeGPwj805Ohz5Bww3eHIv3JwvUC8ToAlKarU6lMAHUrCb6vv0w8NCFtTXnT4CkuFWFLg/LxeuDwJHk9+7Wg0ulHGW7an7/ZvfRZKeaWHbD4kT86YA6xKkQ1PmHd3Xm0DTMoi71SqtNNV8CdjTfc57vdQbnew+qZH9bFT96QnrbSyoBUSeOPwSdfePSqRtysFpzC/xQiBqCch1Xrv+Co5mX7ueQA4NQMOlXNanTfBTCcMFXJMKGPinhPVi6V43EqnyBLjD2MF6bXPFSCxqwcVJSJkc74pkB0dssCZuKa/RE6oPhx4nPECpTxMFylZnOOciYJdiienJezvGKESizTgPlCOgCXRutYSA/O4jtJAj2hOlVtlKk7p58rWVQNWwYKfhJobbcahqJaLoTYP5MjCiyaWwY2vmvwnbHuuguZ33Wr4kwvm61HRxR0s+l2h8nAbayW18bdOikLEEhSmyiQrjUU6629DqqQOkD1MKHDh6fJYKEYnU5h9UJrmSAbHdq5H1R5uwwQzaG6Taw+TUyE1lU3/bRjY6cMEgxW/Dq4xV/w/xDdA+roO+yE3pC5KY69RLnwPzhQSawZXHKCfB9CD50grA6fTGgUAwV0V9SZs2X7qKgMT8soEaZHa2Oo+r3H7s49OfO8MTSkyWu8H0RT8fhWg5Nb+1ofYrwOmyf4DjwQrmcj16JODQ+ckhl3RxMdaDkjWugKwJBI9Ig1Iv65+X64+Xkd+LPZjqgSrVICxE5MjnmjID0H093slS9UAYGSFiEp1SdVWAEUHki5r2Hey+P3ddDWMf6Ff1xx2wmhfSnGtDA4XlxlUKkOfFXwy0jDFTFW5BqLznnf6jVjqW/Ydk5ydVRaFVXW/Eu6G+WACwLBTkYIej+FtuW7iOTZvQUPrSbSVnByEd3EDEobYZorLTm/cgTuLDs2/HTDy3HTpu9i7pd1aHwCEwnb/pvlLFlWtTgC103d8z0TnmahoFVtFRtnRygPYMTBrE1DNBEGXqq2nVLAmcHqW3BfrCTbALd47gWJWZgyEZnC7ypIbgBX0qkADqmqLFe60Xw1pTc9L6Wq/+pst5fzLoOQVWGRH/8Ki3KGVOwKJDAtE6JnMQj3ilqdyxLilaHH4y9SVEMl3iIRi2V7KZdUocUqNln3XKE+Ksf1/wpGn7WOkejJX3lEnhSYyYJZOjbFOuDMMvsgJ0NxkUvYyky2rgvZ7UWtwWCG70rrYUB1cXJAPB1pZWuKQ4poGglTExgILEGU9P4BdIfDcwSX3GuwoZs6+35JzET1zhMVnFF/Q/GIMlll+2/z1d09tF4rmCG0qCOiwIWlXmPMHfT4GBwT2mCUpd+87mDKVQ69gZHnXNZwaZ8kfkXtNN/nPl6sRjyIleEM9PbXZfD/GOHT10NaFdYaHgF6PXbWfO8IsOVg9lptn5Qz9RiYIj5aEILDX4irGoEnyXXuMrbvk7O1YxBAfhw3u/FtaP+8ahvqq0VcUNneAWksFd9PL4vYnH5EKNGrfYpADeWzMm4Up6/OkMwu4zdylp77BTlZ5lkyVXcz2I0TiuKJ6qDp/pe01IqnjnGeZ5/Z/fVTou9XwHRk12d9SJD9e64YMBip0lFrSTsVBtzyhw+7O4p3pHpaqt/uydyuOX/aRmwZtqAC8nD/piOuN1HrzNw4VRp0n2FGgXh39G6GihOzUzO2JVwIw4N+8Wrs7emCQbLqjwVU1KOCY3j31XBaej1OPs1VDM08bgHbUMYZfOk5hDElgrROHyNgDnb+up/6xVvoEopo1l3l7G6LTeocEgnqJyyZkRIIars63xhQSU575N8Ct/GYogGSrYWESc/EujQF+lMPSGRwNv8XcEFQfLc25s9Pw52saRqXREgaZLsHsFzmIH2gSrlgG2oL0HYGkOhupwJf7iEDbxU7iPmn23wm6yrfx/d9uytXs36uN/zeZLgEtYqs9jbOqCqB0c8EOCkuGHwUQe5VqLxj4vpE34oKRnR28GHrVYUy5xPIkxuEgB8fa7dpQbcJuzQtuYZAo5Fn9gcZT8DA1fnxpvPb9aXj2BlWdbn3X6a4MJ+dkz3HWq/Hg3oNeiwit9T2fAuz3/YfmRWxcWykEgNjozTgnj5sdYQQTlQxRClO7Q6YIUvaAfs021zn3YxgngFIoACLfWJdE377bXRu6TZ6wzWW9iFmu2Pueh0QxEYga7lRXVVxgbLTVMvsipnGGx2p1Ae1lZuV7mYx3v7aeK5Sm89cLqam8/Jq84JjvtlzVt7efhLE1tEnstTvhsDc6/Eh6diqzgvORKAv4JZUn8ry08kciaMvwh0LHPBFX1AZOrLUFxyMxhT5jgsgc+G/3ktV7Al7l528ZWTrsaR+8vE/ejUxWn92E5KzN8s/TMZ4hwdtGJej0Jk+IWlWBym8JuajyPrEegaNhasDHwteco+meHp9Zg5/F70OFl+tO15ZbRXdkPGAI8zXRnm3arQEYdFGCt5OfWQUTaAX8QOkoRg8IriuJZbx6if4dTrJhADiS9kpgG8uNIN6PWxtMXbh/gdCGdoeJi0JXct8F8TqlF6hpQDA18IyKQnQVg3DttzkIGQn+aNjyPXUdW0pPqVjA3zM+SUSHYteplOYrpWC30ZrA2YVp3nrBr2MViZuL1W5l2fr/YFspXEeTj6SoKGhtIDMZ18c7tPMZEssmQ0QsRc3aT5UN2fEExmUcpllqcLjiopW2vJAd6fjKNiGdDkf5clc2cwB3x8DRoIPEoJPzL2I3OQPRHJnmzb55uDWcdHynA9G00qryUsaJC033+bDHVFQixJPgJgyjclE3xRot4FV764KxDLRdSTzVV2AzezQhO/35EKnpDMdGI8IGE30+pJKWVkfUIrqHnS3N92aQt1r98Wc193utya+IytX1II9t0f+l6pj04ASKd9LRd3vj4fdYwDwQhP3I1XSfIm1zOuxwqRCQzucW7TOZwMGm7oo3NCuGgvUqdFGUEvc15FbMpkFzcNbvLAhEZXybUHbNi+NskpSeVTocEgWbjO/rKqv79Ul3zxiEq+JXuimigcRtgJMLO+ZuBguxagXewCBXjB51UojptX/+nF8UL9MIr5RFlHiUZt+eedMCY2gQe2/GiZY7/fdSA32B6y36vq98Nt44LTplh2b5lbcX0B2RB8t+zF+T0TVp0WXDzvqly350X6nzoYaIeRcinceyBnGUSXgokI7am2ry9nlKQbIcbUPztTIwliPGeSuwr6TNrO+1N8DTIK9VyuRopchkBjyNxDbI0TZtczD8ByV+iqKC+acjXurjMf09Q6yQKkTc/hYheK30nCJSrGmTSvdLhIlOpDcDnHo3Xfzcy7ZENab932Jtk8MARC3XXjumdbRJFqxJMdxsPm8FKFGOYFG5t7vz4fQ0gUrbc22ioW7YalnC4pyvMa4KRWAjMgBk/x9Wffb0lgERqx0mv9ZFC3kvHrwdfsOIvRTBHC6ZkysW+2huF8qANkY33/+wl//Vxfs8nvSEKlmUhvLOI4UV011fs1FAwOF/RURjOnlEvixuZ4Ncuf/r0ExKLgVan7J4xFD2V516/MdTlIHSinALYN7LYyWcCQFNM+K3XJ2zDTyeJMZLM1j1GaHmEQOpad10xsHdUzGAZqfo/JEmOsVw98ldRKGHbn/za5vJOdri9RWZ3ahBDDGLkHFUIOXy3PSacnLcKYc9Am6niT/KHPc9dsPAgeyF3LKVhrJuZVcPy9dq5wvQRN4sbNNx78JYnqVOlaFfk2hPrxsPd057Goabv88WxY6XGCyhVQ/u9GcUghaFj48fxa9NKe8DZWT14YqWXueje8JAgybByPpEyWlEPjNoUWihIXxjNxj+3LjTnkicPYMz/VsAfk2TeTKyHG7OLq3ZC8bhezm8+xxFBzmh2rsJ+c7OSnDAPRWkRqD9nLuj8kgSEdUR86JwEcrhQdId0BvYnoQ2sbLOTHrKAAcwDk2cf72hWiS1ksWEtXchWmCsSeiEB0h3CO/UMG+dQWOI3L+7Tm5QSL/Q+fs7Hs6O+BOjeMkdXp3oFWzZr+SHNRYBg/EPHGt/BkiPZp4D8lkPp+UsMuZHoshG1vRj1VXCiIuWnn5Rb4XKUfKoxm29Or+gfp3/vasIzhDopdltjXlxORyZs19LhohIpPUJtrCL0guO+3x0qpbErgiuMyrSRCA7K7UGQ/u2HY2LOR8NXnhITTiq7sZSmv7g2KNbu3OSdYLloJekIRsNCA6Ph/7ut/qjkFXo/+bZtc8bM3fTXxS3z4Cs7IPIZSCXmQo3OQvr23zrBDZc7ML3PQuBrivTy4IO8i9O8i5cUX8NA61ItlTebclVuY8J0nVwyBjYnMAJDjtqSoCZgrNBaI87lr8szQRWeTVxQH5kdxJYnHMxYFV+U9ONlqR/UKg4l1ljQhU+d6kre1N29023NQrUuLLSnT9qVoqGUcPFywPWnPRtoMJkcX+P7SUvZCTUmA6I2d4+M/2fO4/77adWAOqHVgNYJdNu82qlZEfjSqzae3W7BrNWNG/Y56rLgmdJD/iOpAPfLOBLGbV3jpZEy6ZFSJWXtNNdJJdLasx6e7ubvDLOSoVi4GDE0DstKsBm7qW1E9cfZ4T3fHfyD99oZ65CIk89M6CTYWkOuJlZ/YW83yoSJruB90u1H/hZGDRakOtRWSBGDMzADTK9qG/vnwXH0B933H11j+jnlcVj56ftvK2PrhJldGOnS+f/7+vYgP5yQSrKfWdzx2Wcq3b3u5/jmlKC00cqxxzvhxHuaIZNj4giCRhdAVbikRhcfNRqQISLd21WWaZEWsEb3aGJs+4nH293jlp7Gju+o00fOZ1LJRdKzjbpGVl0GhoWcEALNhQ44pPpuUvt1ugihTo9jQPtVdRwA2lP6B/kp931NoHIHeNzKLMfD+Z2UfyK5toQw6aBAOm4YZBL7zDtQzb6J3/7JOqaUw7cwWK7vwgcEES79mvYs6j02slJf3z3EEKinmxoSYihd/MIGXA4zdKAD/ZFgZtFftaqGfBpPem3vCHZcP6GSWGg6KNR6J9dR34/fvSi9ATNfvbOjt9ujzezht/xNbkNioXlxIacYLf9UfbhdG/zHOPqxlbYlMOPOb+QaTAojhoHXBQzdRz4C33ZTp9RsvAKXCq8arYZ/MndR6vyBEdNdcmB9k3jZ6Gb6fxZ5zkKvbcMgdBGhKGCyfoBKL4dULA2rXKJnUlL/SP06ncXRObG4pS9tTjvNoLBeXCROkc0t001oxG67RK6lZUGResuCzPn9XmsBMTXB1K9j6q6hwPFOZS83G7vTBGYicq9QSz7hETaA6FJdMRF7Sb5cIoWbT6bNQEarbvC6UixF/GY7qq2t5baxRNQntYB/yyb1cACfFRmSdnifykPp1XhIZFjZwGDaf9dk37JjxRhw0GKtpIlFpPG1n6QMiQC29tKRWcXJ3F3ZGv5qdVNntnbfGcnj9aQmjF4+252bz/SCkIFb95pgYUorQ6yawbooQZIv7mkw48wBOM/8HS+l6JmV2lip6+8Dt1gs2M5qOMRBVbAhiT+TfwfPAyz8cGXzyJdqIz0AmP+MNDeA7f3gqS+9nXn2YtFasWR1HDNm4xSCr90hv9gDQx1m3tDF0THBUYwvCzeykfGc75sapN8fWS8HGytL7WH/PMduTPPq3W5sUswYYRLnjq+szeoNpklLWv+uhb/r6LcunQRbXLWanUhALjoZdQ6s5i/64tYHt1TIeTdFbejWmEgcjsPaGxGIvmiHb72UC22RYRlM8/3NCMVws44lyb5dfNG28oDthskKNDhbyxR/6le1CqI8TENoprl9Re5GL8is2Xv5yBGP7jYKkFWj8f7wMzqDUehFyNUKnVjDVQAL/89ovpPyPbWD7GhO1fn2EOOgj9yEzj6qHbqXW58cOuShjwKaRVoymN9zDb8LAKNMoyhUuH4yvoY1XLimvkRKkWm8hh5eVrjkL/+e/5vDRBjhSIopj8Hp+qUfPynsFCqILyLIACWVvoDfmW3BZ7QMY0ASZgCbOlDIKU8FPi00xIIqT+LyufI2jQPJjkA+P9sn6k0tmBLK9txyXUIILWNaMpBT1w3KI1YS5L6NVwD/EgFslIId2zHgvwnBRyS964VqEALbIAnUKehfsock5uk1BTMxA+W76gW04zW2i38D17inX6GILvG2FUlVlDR0Bm0ug+ZjffPOVMvSkchf44WCqQ7x0zLVsyhiPrtbbTHI/7CauHZ4UX4Nb55JJYKUuEt8XXwsHvcnaq2cW1yg4nfQNgGYIshzdMwUHi+aFlv1L5UWGu6deUpg90BzR6cgumvApBdgHj/1HkSU8VuVWeDRQaWchHhxcvvpK383FkXqd1CpZQXDRLrv5Vpfr/0rv4n7O3QU79zFsw1UUc3s9FnOiYq3/eAK8bFxhN2fcQkWQfyRQH8jt13jex4Lfkog2EnBUvv77IWJFJLO3ilwapKg5M92lHQ1S28AgI09GwioIuGAhfolzuYoBwP/UqUuYIyJDyH6BhSWY7/XInMevOabazYMFX6XSsNt2Spht9z++K3ha0pBKnm8kEmoIFN6D9hWSsa/UxTS2+FcT8A8FMn84h9AEX2giBWUUosUdk0cCPRDW6knVS+b00BRwzVfIB9nNprrVBW/csXBtgLylbDqjZtJVkzpy3rRW5/Ys864zKbOumrGVM2ynbv5uG/CshrkmWSnZ9r3w5iE/uh+rcgiKV7/lbqf6210XJ//rME4PabzW9UU3JuufqG0MkFbEQkFKQdZRJkjz1d86O+Td8RW4AIvAXPLILK+BI9njix5dxJwQBwTqF9xSYE6w/qCfs7yO9buZiXH4DZgCA1BY84J+5EWiTYRSm9OWAywuqYrEIDUlC357SWcplMZiDn29UQLzDI9U4FCEt6DP6UUj0toOtnGw9f5JUdxYa54gUxrQYgypaKUyAuekPo2RAqMgDi+M7oetoaTWgyuCDV+dyO0yQ0neLWOFLa2i5Q4zKnQn9qXqjVD0duuIT3gM9eM6JoyG91GSKZ1ptH6Sbw2mzLNZ15v4gy9JHvXMHDbyfXyMZ2vSZlSWvto3xrE7ckI9dFO6DiuIgGRkIpJiO/9xufYcfoDyOPOKGUct/ZQWR/xFff45X6MzeUjeHx/GelKJHBJGy8X+sADk0Li+RTRUKSZe8LqQU+I9fIDjgCOAjT0PbYN7GUuG9CoS6P/xcd09ZGvvNVJ97oBRP+rMe8so4UF/sxDnMoMFIPekIIgJZ7ClQEU+PGdY7xZqddM6vP2CzpYGpuFYO8HA56vT1a6UMmqokOyorZaXNxAd0U3mgmOgSzkv8jLw0jVM+kko1nIkKOp4LWj7MFDVy+TD9G5yX6P7l738vHuUmRWEt2w+0ltFAKN/PEb8493u/mlDNZg0149LiXlTKvvNsExSe19Am0mrjJ+jsxZ7qH4f45IKoJ0uUiCMI6r2h44xM6DOBEYmGD299z0YcyMzYL+6Z8nn9XOVCUubDDWfxWNeA3pNYIMYUmC55dWXAkONw0oSV+qIi+H/DgCeAXm6XM9RTEmBFA3zGvgLcBJZ19xtydJqOcu4HQZWscCImmJCqlpJXQbP+DKcjvu4yRtm64vdH7Y1H+4Wbr3g8ENtG+hx01iW3Y9ixuk9YQkdzvCy7/FS62YORdVrH5gzbVQJ59Z8466pf/U17dcjphWVxmKKYOpQAOM+pjl7sSxXKvswzULJ0eV/Z3H48X4VsnT+Zh5qt4/15n4rX2wm0dVwSxIZGwrAvxNlgUJOp6fP264mX7zo1SzOle3KRDeh1fY14K8RdWgkYmr4pXr4TQDtRzgHh2GEddUH89HCUg8S6pK4VYVIXRDaroeP1CUtxvehfy/VWqgW9pRUb2A8Hmwoj4d3uL8YuNQIfAv2Qa68RbJ6EUHFm2sQbL8ca5aJonM1F2egAc7anT2O1EzuxZtvrss8lDyhhMqe35dKwuwjBpeTAzoYDOsKE01RwdYsx9dY8Fxdf48Q0OKjo7I5/lxdw0fdZVujD5k6bbUAqTu9CbVmSEpcw8EO4hGwE9gI2WMuqayfOO0Aki/J4idHCnIAx9We053zS2qNKLO30ULcBp1UphiAz5mQoQnnP5SFnE5uw8Otqlavms51fHaDI14pXXURtJc2J762azzh3jhmN4cSHUEgqYZeeMiYHeMTdA9AOOzcBPeyvF/OE/HfjMx4tJwS2CD2bZm6ggC2HaHSUXI1Hq2oWkLcHPSUtI//3p34RZclyl5hSH/7qd6tuzEhUyPp0E51Oa8YMnQqwUZXR8p888aZQT+4OJG6zgeE/ZIdc2JI91VsJd8n2N58e8XbuCX9byMapLDsVb4IYMzwDbH3dDAC+6i5GIz04n6+mAIJcV5zWfinzbCu0mxQYW6y5pGMuLzFIJFw3Sa7s5E2JZl1RH4VzSscO7h/oT+gRTXQW3SCBr69A+RKt956b1JmODS/Ygtnb3johZO0v6hovlEsWQC6QioPoureD4VNOV8rskY2efO3JtHrcs3UQrciinHG6oK+Q+y+Lgk3h/pN3pEiqsM6SQqqcHVKzaQfOs9hP31zRYu0t47zNB+U47cgrEXGjHpURDM8P79ne2pi3BdDpWWXTeeEoefRkA2A5XTo5QvnMqZvh0EOUbZcp18vYda93ECWsUN193ZwcF9oU2VHRZMG34H6KSv9SlHNreKaiUsKAMkVAbRWXmAGnxsZBczRb12c2DwicQ0e4G+KSU/+NwRh04+CbER+RWnmtYYd1MWIXaKSnzHszPX8TCzLbYKb8UtfkcmMIWnPfe4El9ekkatk0VeNsA9NQNCgdqFdRhFn6WLki3Nx0kVvPaewEpdNjNGdevJvMQBpcHZXUZihgDn0vxLmImxc/L55uEeh/yBWerSy2d2rjKoa5nCnFY7dw3Uwm4G+t2WRJxWfOr1NlQmooLTARD0qdiKulVSXb2l8G1WkwSnGTS9dc8U1yPOCKJpLM8Yn158AZnRruBtrHkCXkfZIBEn5kAl8FWqiovirVkkkeKAdxV0HLWvisV1qPURZ4/9nUr9Rt2z/jTwcWf/7CdyoaO85NrREpubhNPUSqK28LPj9LU3joTngLPE4VC3UznuUvr5d/SARtYMy0Oi2/G1ytSp0r0B8gVctiz0i017EH6C/4aFZq6qg2tNjMjmTFbRG9pjl0JNSzncvOOWXVreUblejMBZjKPOaBcki+SQisy7SJWoT+YGnmXi9GF4doiykCmJnAOiThPR0keVeb6hZAnKeEAl8QAmqukouf9d3Ku2XL8pdfqXairBADZngQG8P2Fyq7PdKGJgegy4KRQqH7+/XAmBs5ZYBQp1z9vWIHCQe+A/gGk7Q55Vw61+V3zCgLO7LHVFVGFR2R6GNGqsQPM8NT5Lz14aLQ7HBW4GUypRxT92VXL+5ypLC/Bt4MO5F53glC3ZgJ8f2No+EV4/4su7A5d19HUF7B8zSGrE97r+23plngPH7qXQxG0v7IOAR8xfVGKS+pMvvi25urIz3mv27A5vEmhdNzA4BKMVbka+jsrqSQkeF+/O/WcrwN94giRVpDFSvjbDHyXPvkgNWEhNilyOKexpwVLn0h5FqOwosjXcVDR/1Y3lG77acYnUxQaNwCE95YKkXNwarTS+61928UPsHfZ9BKbhH08gZ4o2+e+7VvhrjjMdGnonSOHshoA8lWgxC0NxUgoFtVd9ThQ4GhZDSDkQvmurJI9vcxLCODpcvNgF3zoMC/hw9XRqqipHeXs8/u1UVSszeLRhQJ3jmbg1vtYm79KDEQV3A7wDzwY0juHG+3+qHlzcYqWxKOYRh/2Mqn4DNyofWEZYPKbomONbWJm8Mc3GxIWr5+VDUaey/1pvvpmfTioIZvKIOTjg9KgtdtnxWUxZnDBDMKbaw2T9wN8AVBHdNWanrtzjxPk4aSKB0g8IPNVlm0A4fMqf/dJYaNUsSxkTJtnfUkcupF9H8c94S/yoRT6whH3DigopubZ45UCw0FRM05PEgRfJrFwMX4QLRFVkVwU5rJGM/xBe4XJ4KYP7P/vsj9+MbRcBeq99nOvZSR8kmwoPbSi9i04yrRt0rMZtREuP/Hmb7TwokceN1lpfw/BsMJDPrKvNnigvbSK8hv7QjS/r0X0zvecCgEgMzrBsoYzuXmBAaVK5XFL82Dmp8ATmSQQ2xH4tSR/c1l6ef2YIboDPRaLwGgdT6qlzGZX0jDRvGynTPNjX2Vy2HLoC1jrGUmWtBtsoQMeyW3Mp4my07YPqmnjh6ZShFtPuZU7C6dZiH2E3WFdgSYXcK8xtvdletumTJvXeVJNFrt0wAVwLvf8dPzWQSyeLuEqohRmH0Y6jGtBlva2IneKL57lg8aS8uqmfi6dHSdpg0TqiCZwPF1BAOEJ/eS1LwhQJlPrgX1Y7m1VkX8jSHmxiClOp7eElMqmRis8Wrl7nI4qtx6wtngIXzyRuhaPJoaP7ezg0gYSEhGFlDMgTBSMC42NMCf8zA6Sq6maU5zRfEMBCvvwANZELbb/S+vUL1DjOYmtGBA+APHF15VuA1nswq62KFjdqk0Leugpxtge7N0b8zQ8pTbC1Ms53mHUAgq2+WCstUWy5JPss9KfIkgYG3I3TdDfq2xv1KJoyiyKNTZcoFktKVR9IcSSqL7A5oFCdl1DXzIQ+gvacfabSc+PAyonRFvTWEIztjR9tqXBSUTtBXac3iqeiBnbAgSjGMy/HJPJFW2qg1LbbaXdKBA1PSfLydWuo/6dh/68HpMl2kOWwDytsUweBGKznCyuRY8rheCBW13sHMV7xPnTnOloqyuTPVuIEFkQDVtHqzO+qllWh02aatuK6vxwDgu36Si7Peqis2dKtFgkHY6FdfeP9UjJlYx82IDmT3qS38qPDxqH1Qg+mAgYzx+7QYoGK52dLlIoE2Tu719QQJPBai171RaniadOhjCIDU6ijqUX5kAUlxstMn3VOJhNjdqZLZX2YEhiQFjIFJ8DVZa402VWLcgQWSHOtqaywLSN49x+V0sRJqu9NfIFk1hfjUkSS5ggM3ka6b6Xe6Y2CNHO8toE176fGco54UmNuqWip27R7CZUvlrg+l6tP1VAuQGydrjdAOFTHutG/3lBWAfshVbd3T5nubu7EX9nARdyXQDm5huKaq45KZsNFPp095yaKTz8zBMTjY/2oErFJxttZEjBQ573eaqq1RydJBowCj3rfoMBp3M7n5v2ByyDpBDc1KysebTCyRF7HkTkq4drn0ya/kmY+y/KGTCKSlVF7l3wwpeFp0zOAPK8Q53dpr5DSg5OkkmBkXYjY5pjmC3ANbmfwZowPOan8qeXqxxYH2lOgaRXwIquZyFEEeri/MXJq9OcrshfyVKA+KP/lyL67XfJf4aU/IELQuGDlIIK7ubcf7YC44vOvD4p+3FPA/49heM4jWhgFL8q8g/JcM8LXzAPXMMWcLpyQOHaSHnkdFhRCWdqevRpz+CkOPFKCL8L8UCyhmqT5RmGUSs59Q5rBREkDFawW8LdCm5pYMUiC5fZq3z0qwhLfNDyBwn+Ha/ZkS6AJ8v4u3s4N14PhR+LKd3SVo7BAmXJ2JoSr+xnvyVxojqrp5KQP3w69HQ9v7GsAPi7+MNfTHI1S/2tAjQMeJ/LrtYNDG42CoKdXKHQiaDU5wODi6sgHSERu9nr+umk8d4ESKV6t9sO/P9vvktmJL3PfYQOWmEeCx6QhH7CiUJsMfax4rn8nqek81AGAPF6iJl9tDgiouxEDRYx0Fxw98zKv9PCiJR1SfvdDUd/i+iCweBigqRK53MRYfJGB5tWJpaXIEiTmUAgDjQWkZm9fqbxwGPdTHONuEklB+rcS1K1Y9K6rl5wRCosC5WesyCwWVB9kX91xdyMvJA0eSgOK7L3/rrmwb943giXKtcL4P9VgfaBid3t9CRh8yqMEu7hzCLp2z5eQh3LWx3Zh95d4m2WMP9PXO9QXqPs1tpB/INi6h1dczqtejV2grgRpmCx64wrZxsO+l2HBvCGGYblDIqpVj6Xbq3ufo98hWRrngTCkpnfRuwdi4XURQaj8+yayHGGTvIQc/fuSzx3Et++JwgHGaFYfMpMFyTQqAN3qrGKFIHzA9RZMD2J1WbBucqRinj0mFqaw04WPZAM5665VumWkEge6POXsJr/80AwoWR0fLDVbkBT0fEexdvPSvyGs5YA0ti4mZJ7Q8KYtpu2b44NyumS47Uc0GtRaIWH1imz9jHDTa8+iFmR0uF4dGdYg4gPXUCFWGm/zAOjO9RVRjyZZZbBxYXHEWuIiAn6bMU2piGemQ54GTOjtJJbFlBU+JxO9DOgvBpRpgxJ9v02W/UHerlCIEAi39wSgSp8Df2f5U1IcBuZE6XuGToEjxA3FF6idgdtzv3Dj5lWfo2e/RvuaUYn1qwCGimAXUzIACxqGDf2eJWsF9mosm1/QZwajBetBzzQIEFoPh3f6JSS8TFM1M5AvWoZN386T/bRock6R+qDPaOHQ+5wiRIYORzHPN8Ur9Tx98nKGXcj5caDFvSVKSVsxyJ8u0K6vFTnzQpG1SdMahfqumlkpvP33VVIdIynvxwFG21qpuhfFk3saeYLT978wwWoR8lJeIHLmcClSzWc61iQ0uMD6oGN3IzV7AQCaI8VIbkjj5X94LMrV+2MrB7b9xiBJJH7b7eDt/CGKCOIA8XoRHAZZSfmsxU+z0N/2kDmco7iMp+nhh4Z4BiwlmIgCC3AHzdYWO6EjTt36D+sptaQIuvo1SVHXeolZ0zsZISoVAPQXFsI6pASVxyGhPtn2S4rIMIyX1ziB91gwtrAFoTP3wyL53GFRWfkCQkIxhDubd9q5ig9jJQS4bYgF8ZouKX1aoA/wi5cqzBRMJDT1rsuCN2NygpGs+Q3Gw6BeF6nJMXYlJ0bJFK4ommzSVg/hutD6dYc+7DrsDznv1lwMF63hA03UJefaLdRYfknTjcs7dZiTCe1i0HLPmc4uUznZlU+Eax+oRSVZyPm+eDQo+WAfNYrzWs8w9uy1UCg8HaoaSREq3S3owwFDkwZCX+LiFEZNyT1DgL0qaM+9jjgm/eQwGzrmmeZ8MTW7cevO5RB1MljsKIe9MhapHgsaQxZlvAtZfPVyx76tllIThzZxsOQgIvXM8MNfekrbGCNznt+5v3sCZ6N5seVFx4bknbGuv6iu3mhTA3oN4+p8F5jL5Z/UwjUp+uTEEzJxbF2PFrNPf4RaWzfSQcVn4mj5TLQDlWaLVfaPezR/S5vEJ0R+tBXpRfyunwbXJYKlIz1mJ5ZxxtOvJr/osdlUbu/eWUh2vDYuSi4pJ8smVcy8NGW6Hcis3nZJPr5F5QOwpL+LCfJNV6BgPxfBFnbfzbpIuJisrNGHG5OM1t6jtZB6weX6VDFIzYGtPn1BQtXK8IF9+1K/yWWEAvbT2CaDphtP9X3bn879M7VcUYjmhAyTo/90SDopS54UdEeD+UlE5ggxGfWERkz+olDg/Ln7W3Lv6jonc722Woy4FSPQyZdQrVzwGH+elCFeu0rJ+EnEz6uB8dvE8dsOWEWyc7XQhxIjrat7qHWIiJbRPUdbjxRLFOesW4NtXoCq1kiow1fypryO6VWlCyaA4cEKgSHODUE43kCBGFNX+P6pAnRuUbePc3RcKusQSi2/nb4QmYDkIGcdEdxTOeYPlz4YG+TLwbKA74DwF5qgCg7udlSolG44yRQ5Ns2ESfrRBCteuIhKIduB8VtCy7QhruBo6eBTIFquqFbLGa/QV2uTAbSUIyU8V9yTZpTc/WCNGWrePaD0qpovmwi27dvxS128UjAbHM3vPdz/f5C0FbbUGf61MQVTeFJRGMZ4oaxJXBR8f8b0ccZ4Zlo1CqxgwVUCILGkWpAQqHMiwwYtKaj7wmNwrIyBFbfkkC3hOttysGFDSeie0OZKeCNY9Tnx1oX85DALPJvNZatOjyx8+INbajtfQsp21aNaNiy6c4KCsGgxdJAV7fe++4LCjJZKZI0ufuhpSdKSBfbgEQ/I0q8i1HpATHJlH7NeOKdFKdPjGk9/UxvKoy7HIb826N7jAsDdsnPNnK7COej5thGB3A7DMHaTsU7k/s3WVAd3PFT2RPk2RZTKB0CMau6DDv7wCEyrb5lqPw8Nkty345ftEWXCJt7I9xcid1h/jcbhFRs129siC9PjlNYlV3l8UwC1EYks2g+pbIZovCcDNsp7LdYJy8MxHAEPinB+eHf2LGK9E68c8R2FdEUvNAPtKcE1J1AOM2akv4CF14DcrwBHwtrXYAZgoQahd2FEV4sIux6ptiz2yc8lP+AIRD9KdSpmcH4fcDKVYroZFDZ/LMJdtKJzVqfZ4bfXk3dbkVGK1iN7a57U7XbxcEwXaMMjXCky8EkTZOx8wRpn1/fQfAHPPmmmlkfoVoDhR1pF2CxZxcxL6wv7QDrMrF0jHsFiz3Oj2ecoUE3Vu5DUjdMQAQTcorGSzU0ai0sw1XX8Y5zjw9548rvy4HOvFLORsVrq5QPsH8VsA6eSfRKKAb8sKGo/TTg2qsqSx4W5LrWTu45/TkElyzAHrGuhFiswB20k8xM/2R3Dg6RhUBTC7gXvxyT45L/JORZvyr6t80HnslOtyUYA/0mMcDjB813+emBOefH2EmottNLXfWYzxpV+0FBkf1yMZG27TCoUnNZgFo0ab82RfwFv1KfZ8ZaYu1Z06kcZPuoVmulZKHNOF1AdGhzR2DB6JYy3XJGae5ksgpVuZaASxhtmh637GuHeZCnSDVlDsDZD2rtQ4fHCNbvBgqU0FW4dqfStgKvAZoezyU9pNFWy4BAn2ZAmjqZuQsbCoU0qvzCQ+i8C0XlKgqsQh3xU0XMzbDt85WtXiXjL7vPaibM3GMi4q6FznCJ6DZ+IDk6whpZ4bibmKKstRPbOYGwLsQWK36xha76qcprItKFDsswXPI8xjWKvlHy6KoDJiBtecRSsOMPuwGXxxfnTzn/x+uY67TzCmbCRC+VSZ6+phG8vwuaKN+Ik7ukF2aFQTs83Z/L5TBNIF2hI8MuBrzvZyAMVum/GdNTAQjj/c9zthAW6bYcOlZXbdgCMAhNSY+NbxtUJnyYJWg0TAyEZRKeaTbxEIg9xzdXFRHZj6Z6wnnIJZuEshYtm47KASVGmo/W4aMne38pdidOYSw3bOE9MTdvr1NS4H6Y30s7YMPq3UUkTddFxUSN35sXG6MN3HTc/HV1ZaUyN4IMovDbzctAaxE77owlEuhQOw2YZi2kUIk7GVObz3Ukz4OxJuhAjUpFj4pSGyphprUJg5c0LYMOPUYcmFqwosLmOlorxb75LBTwGv1il/QfZ2BDrRNS0OkntiFnyAWxY0rYZ83h2isjkrtgIJSZ+314f6iSoXet0BPs3KOTEvT1jG5JzRPI5vMvb0/zPu+ISOwCNmrfHJOhnvdaHugmRhEaZu1XTNW++l5cFz+wcXDeLkw4UW3IYhdHEiRmDEVEF6Pnoz0Bz0g0qskKPyGRsU4D2zLM9bfBHsJK9FAHMgwFFiztWFHJme3ZWgVeX/RVK19wWP8F0hQNfga/1WJ9SUlqBaoAIIg7PHaaoVIjJPvbI0Nqji+vTOmSxMXinORxtb+FBk1h+IZ7WKKb7BdkwaQfnatToZwEqf7GRluonHP41mjTi5QHv/66CFzrO+NXNmqfewkqUHL9SysdX1qj36lwBkkoCeUVu146aISCElROtVRlX3BrwUktrJbyuMkFAvyzmWpKXroNXqaL0VLQnGSWTg+TpbvJtZMq/K561Hvp4nN+2Lc9FmhI9JdCSA0eJ44o4rHw3F6Fw+QRUqksgsX7mqI+sb8R3BefJ9OFi31/YQQA+ZsficuaA+3I2opF2IAqzXHNzad1Ap19maDA/qN7ShRIA92o1XAqswm2Ew+LNBBRodG4rgMmCG9GHeufxYLqAqG8r+jT6GshlWJsqHUjELWO/Ru6AKEDbKGuw3AD3b/Cmzuy5VX+WaqBmBNIlW5zvOqZbF4SLZMdMiR4j8dEzNwrF//g/BdaBGkV79Gzd1s6bFVOA6ZKSF8weBc9qP1yrrC/IwN2ocesMcGFJI2EBRWTqsp1IzDS7KLpuwghYiFSmR1gXBm3Io+UXLVZ6Ympg1VGPAsTEm5Zj4CbN6xTj466GXVyRyz7xgrETNesm0nup28rwPqnWeTz0liW8O+c9Mep+/xbtEdvfqA0yoDsSMUIt0ZFv4l8wTVB7xaoAX2x/WJIr+/eZgG8xKHX9sdZmAD3PNz5B4E8zhU5fc4UBNDvmwE22nWPmmMKqlOrroQ2LztCHq+xipZ0TTsu3+4KfO6vwzC/4GMIBFBQS2qRYT1M35HKh3xAjxBlVI49CujFxKTN3bzxTVUjlx0k8d6qkbCZJ98wjtEWYzpK62M6/9QbjQNHKb/k4+aq3j+NvKLSj8bMb2rj8TK+qf7DBBU4ptecYbqn/PCmDmxiBaR3mBficpmCCezEwBI9D1wgTZBPUDa9AgoaPlh3L8SaF4iUhC8wK5+eiLIqDF9iO2gaNAXhsUA4VaSBibxNabjDeRLt2ysHgjFOYrFENm8I9L4xbmsrSAuo9iq6YbMPCD308ZNdSnlugXzKwqGopQScbnL4l07J3jtedRMO246kOXPb2rQSrqxpJYvQ15llv7NAeBECEPLQBM72OXhNho71lT2x+c8Rhnz7Th3ciK+yF4iD1AgXlJ/TF/MYKkDgHc7fqnPfu/a1QzmiTZ4w68m3KunPmsSp4WIK4jhXVOh7bYJB0l9V9SV5nL3Nbk2g5DuMmxUjGOIOy9tq8ubwGdAjRkveArn6sw3sj69YAG3SvX8gte4/XzWCJTgAc7/tQDxEX2u7Agqjvwrs98lDue66qB6f5wiXaPqlRwei5wivsPOECJDR4K0JwpALv30UWbJCmSA82MRACgzESFwER8itGimJ06AF1UhuJdvcLz37G+kD7ZV2Ew+m4wd8kPyTi2JDNypr/PSjMf9mXDCxhRWA5CwCVkCwI5ljHZBdmUeTr6q+nHOi9KSAuPQFQWc7tLD4VoOstLQlxH3ViAhiJYRyYAf66YsxaLk7+3XYMm5ZtsW3KiwOBgpm+kyKkY+7A72HDqv4B7kXB35bO/ra3U95jDqzLe2xw8IkkEARL6Ey9N4K2yqehGPG0wo2x0K9FGS9SaOYXe5mQgZjJfkJZeObtNwosjjDj/LnoQNA1NEVVjElNgPNmWRLaaJp68gVKz7Auzb4OGKdlQ+pq9o1oCR2agIH1yYApegjhNjYf1PzgGbXLpzg7ayxpXc7dTqXc4vFhcPxx+0mu/6P+S6fyDQnvIyClY4lurc6sWYTmiwBMPYem4GLVrmQt/2A7i4j7EyJsobsR206SXmrfUFAiMe3LZIWu3/4uvAwYLiCjUyBgwHyzeKn2QW9T2im7+++K0WbTrMMzhL4RHZ87IvJuFKEgQ0+ibKOwsP83M2wgumEFDKisQGXGYDhlYTIST5rZ3c+QXwmVrYCzibTbKU7e1zVC9o5PmT1OhHeN/E85aL8qM75F67+jkom2VCpJkHAgl75ExU2UBzoneelDkLeXDdxlBDgnZtVLcODTNnGKNO8U3trPVKqal/kZME+DyQ21G+oqrMTtVnEuYKiXn9Yl0Gb6v9XbohzWER7PK98v7PxJQQu5jg7jTo/73UL7gmz5IbhhbyKTsBomvTF4yo944RsNnmjIaRblcEY/IaEfLM94oBIsUgPpiif/n+1rS3JfKo46utSULn2/VGI6Y1VHGSSFstQ+5+anKA9KY78L/RF2DYfLMklB7amaeRdt3e/+V/0Y61p9eWs+l8RrVJJZBoD+ZmEjv1PZknppmV8p237p2V845EKwqe6P1CRQJg0pc8gW9a8VTrB5QDP9etb63JKKOnqRsSx1gQZ0nysUonRa8YQKpSTI5YVt7oQONhOGOgg4fLm3NfgIwiTfNYU5NDdn9IfUsJC66m9ARH3j9HuN+++ncDRTTKNpQGHGmveIglKQ9l1+L2QEZYwe6i+mGGhn9oeALRXrRELxUiK8BRfMF8ao9hU6C4gvOO7jTgBup+M03klnPlcwwbFWnLykOHPwOVN242cS76GKUpOo/lDax8ME/eD2SVa6/aO4TiUvMLwKaxedhMFBl3HuckHroaxzHLCMmFEF8EP13CReVKKKsJTtk2r7Xrj95lFq1cJeh7Xh0h33A9ijLBTQ091INuPv6/0NTi32n4qdTU5joC48S+rxDy/pIwH82m9zoaU2Qllh8mY0785kHtHOdtC3QREEKbd9vJDEjaYu+sB5PCe/OcRgg0r/0zrZqsMS/IygFS26FhvhV6hd/4yA0hO5u1kvssLdEkJnHRVE9LNiyM9nZ6DDWEtYJ9X+3+7JWWPjpPrP+9sU0rEgAHBCUFCL8ISokhKP7esj7QzwOPKTtPU1E19S+R0/DfRuMuECiz9Dzm579VDmh9kiRDJD5xD+D/sfaCd33X/Yo79C4rzkCEsOwudn8idp91yaMPlqanFROHC0fldXWZ4Z+LGscdPjeg3YoGcfxV00mqzv/0a2AaC++DCGy9jDxUbBw5EfseotNYDBJIjkk0ipIpjD04zWRQdOVlEMWU1u3OHPQHAJhyKp5mtkf0b+9YVLLrFTRJj3XonQn8qHvfpCZ6Eo6EO56yuvEH3wjq4Mv/Y/BhFVjTUIvT33PahL8PZWsnTjBKCt3Yu0Yn/9bMoi+tKxGoAZaHIhPJG0w9Fy7C5YwUzMv4QHdHvdAjeztu71TAMugi33+anDLog5hYybXcRVOuTdM9sZcaUmsuZFMAJqYHIqVq0X+OSKvehbIzoXqmjbuwpmi6+fBdco7vgkRTekC5A+gfjsvobtQ1mI0tH4h2ZZkhhFvyidcqOOrC4b6yCR9AAZ3FIdhIrwiXJmd3cQIkUhpylBuQHnANVmb6l6d2QmnhT/x1+nTMWyc842VxNxn+1Ku3gE2/17xNbq5Tz86+WLUx8108htYvxMEoKFcIcKMt4pgC5Zt619z908aYia/l8LCzgPGIBUfUcwIi/nj9JCowhvY2FdWNEz3Q8QNgS/fJt4OijymW7cIpMkHq+IeFBLVG6psEgcvWboeiMaSHpLY8s1O6G37jWEFjQXA7t0FyONWNdHiPrqD8fkFzLB9uPxBGEIFGUsXbU02U18lLI6nxsbgjMUmyFiAtSIqT3VwJpFkSExSiZp7HOEqiv99jJSeWuM8Dme6deTSpglJMFEiyELeqGx9Y1Gb+9d+UTFenYFw0HL1FTP+wlRijkVlh/17fNJ3onzZ7+QMZn6WYdJuBMf6iPhz/WrqHOgWHyW6jshjdvS4qoLZ7iWNwtKBBMjeKkB1oaxQ4vJRkh+JhiTrnaAqGCPryVAEHCt6OtoRPtdGBM6si7RusO+I834Zx4lw6oQ0pjcY5S0xjEKRARbPT36C4hnjWwqODHupYkjTeC056d6AMNpAeIbzq0ysYiNIZxKGxFcK0on/HSS5Srq9ok1QBm4XG5ZLiRasIDNEHyD8MuvK/jrHFjoKqCSGcrVLc67dZSsR0CGJOlsbNh9gHcb0Q0ep/M0AN7MbC1mLErxGgHGWqp/B/qBQtgPHsDmI8R0kO5ttfPNYrGZEWOsO/hl5GpQh2uUJe8f436nE6oasUhWh3TlHBQYoQbJE5QZfrIQU9mYM87fkkwHiGPHhX2AWX8U0Y8gA3MjiP2OuEbzrP+IQD4ww0OYiH8Qc3NEN/XjjdBzQNt97Luyg0D5MMQ8067VesFIKjCdzkCFOE7ju1T/owrchMHoHkhAao8StJUuC/xrn6MpoSdYj74Q9OYjP6oTya8O8ygzbAhIaJB2iD2F/U5hHOmWwVHCU/+Xz6cmad8ksGrhkBdOCVk13iscHVyfXJhU7O+HU+2lhCqMa0Qo0m3V754FCGmyefsVjfPaH+5lA7lZvvEJlfKEQHDWw0QtPyTCl5lPiiiv3y58TGsr2FQwT5RGGjsCDeYhXvEFNDmLnp0kzxIC/9dWKP8+YvLaJmwlk22vVy1zyZB1mplO3b/cjn440jeW/NFT08HkhbANUdLpYZN+X1kWgVFXPakRNQmhmWA8LaMhj5or95NOFEuJHLOb5m3w0LoheC+j2VyHhLjdxx2H9Fg29VtphlzGkm0L24dBWt5oXcdsh1MkJZeZt0K/TkqkMYk09/aZHfspD3iaaTpCRFodUDRfEPZyUADB6ujfV+dl9o6LEe3QREKJuZ5bkyGA/SDGHdFuUgbgTnw143pcpnkV7Sq6lWiSF3VudyEzHdZPPn25EnOPMSqXLv+eaIWOPyWas5a+EL4wfJg7r2zF2CI3hedKgPTydCB3pZD6mE1MO2N3Qo7DVfWOOk2UIe3Jb1GlB8jvNdPe+XP2e44Q1gwPZsJjxejz4hRxtK51fMitvUYgnNqQiUapAC9H81f+58tBe0YaEFdlk0vYh7cBXR6BKOFN0nn5rf0XxtSK1aTM2UYSqBvzAAorJUVSSF0+Zckx/6FT1aI6OfKwK0cL0ejQqVYyTtUov7aCpCwThs+O3Uu6fY/2p2LLSEIs/4S7XwYuO0Y2V4Ehnll82eekGSTXHnTw3hwQqCR0mhtulopIqu7XO/VyZQ6ixxu8oQAvfoOS5QDlsG2RLqHnP4h2cxchgoQnFysY2iPzoQ98fVPNoxALVkhqAO/SnUUJL4pe8SP7WNzYNJEWu84X2tZ+2QLnnPd2w+UZvINrepjATwMOpELqUDrYSok0v6A5a0nO/8qK69Gxw5dAMTgM7vaZJcZE3JO3mH4ebpRAug9mivknc8BZ93bq77AgLYOBpFeoVff4BuuliLHCVenAAvPIhDjezMqWy3n3ls/OnVs4dXPZ8aAQA0pVf5ft+68+sEiAVfDrqVea7BFmEflDTFUo7PsdrlvKJp5qrDmGRwvKk1ZdypMU4WfQlp0291jNpjBrHAByOuIHLRUd9XAiY7hFN9gljljRCRQOUq8kyIho1D88RqItke5Df/8H78s/6mJ+T10MVdC8daesjbPwgi5U8SBLRTw5KOG3xRTx9PbaJAcpPNIVOWYrsnV5rg2wOHk/dXT/sI3UWry0KTw1Vx7XpE8WEPjz7xuJBz7mYvd/svZNfdy04jLvdBrVhZG5d6lXkv5bcTUbw1NhGx2bjkJVDU/WyZDYJzedlsN2JA3fvA9Rh+d5E2U56skMdmZpwZ9jaZ/4Z6+pLAbGcjVeD9qBsyx/wINxwhIR5asi5T8RTVLnG3u/lXTPNDmJDXmWevzE5QylP2tM2sRlB/Nx+f5Ho/SsACO+Mp7dNMlEPsCMTPuybMwFbOWdZFHUdVY86Ku6mHSFKP+NRw+jpb+c6pqycKgm/W6Yu1r8RP/O/Rx2uJgR9yFKvV3gQhNJ5K2PX6PjDH8Hi0j8Qm08ExKb/jjMG15gBYbCTc2HrjkTV2iheUAlR7T3mOpeys02na3ibOn29J+gwFEBG0WVLxecykvpoUjaPNW5y2Pi3evQSoWHpjpNUHypMJWVBCCfBFm5jT+9K0QPKO0g1a2Rl7sEW3OcrUb2feunsL5JVPFbPKFJcayBn2eVtt1kqNyOYHZ5z+JxZ4/min0hXeW9+jHlYVWDulHHVMUOYI+2LvKMcKOIYgEN5vxUAG5Hw8hN27uBMO9XsS+nkYblfWfKOm4gIQwxpReYQg+mOiFBYpWcnn88QTyEdozlCqIKbeFrPljl/IfpwRE4eABoC1Uv2NAIozkF6yldANzg2iD/PeXWCbju+kzeAhiircukXL0REkUN2CQ/NnV10mGbpmgEO0BJzZh3mzzyrENZvZXZMrglMb8X//dm6qrJKuHGlSooWLUMZsUqUzJXQYRqqScoxLc0NyxqjBbJuc1aVliENGhIy0yJ/5seARC6FIPfSvHGKwI6DeFhBBUN/e9paXoYrGQlx94xhV9iPXoYUuc6gJK27Qj4wt1AR+baeNGZ4WpMNIkME+QmfSC0pfRnZE5xPd13G7EQrVEAAKhWsGeGeJopDaIWVPRAPHYuMw+rJL1mk9B02gblEYt7i/78O1mvlBPw4Bm4ZUQwQArQxJqYAeJ+a3iJJHViDiRDaXKx8Gv1CIQEC+B5nJw3pHcfTQVbmZ7sKXK/QerXbH4sJ+RQC5WIvS7JmfzPMaVU9Zi6XVdz9TBSls1UHIkEs9frBof87WDhvQh/T3A4CfTFl8Qql7hzaW9WQQMPDdYFHlntD5nV5A7mEqd4bZgAl+o4TnXq8qd7cdqCDRVlKQMC9ck4CsU616lzVO6i6t6F+Zn0AVqUVJwJlfSVqxvj4XtWwbsy0Tk8F/yt6LlrsNTcjyfJQtNXMVJX2mUYAmRSfyOUn270R2RZ0duRIM1f83hWL7TQLQU1UDlCVd1nViqsX2KIr606XUp9XywXm5iYQYTVv0j+Y9rnFtARnm0DtQ1KQZua1slxTmS4zyQQPzLZM1YSPrc2ZuGHnjVva9wTJwXERCA0KYORUg40XAeTaS4zWzZJGFd7AfiR2vqUBIrVUG4bBFXmv7T305tKVrRyCSFc9AQWCoW3gy61KuMU7fBlaQm1OPqv5nTlgfqE1t9M/D0CCfA5mB/fff0wn+z0FQuZIMgWO/xC0tLC5J/Op/Puq08wDB+JI+kAD4P+1G9J8NHz4W1AzBaIsIoakOWEg17Qc4WrHhtgTdPST7mfRHYegWr7XX7pOlFbl0vyQcwcI3Ad3SlEllQxN4Kg7Z9ttpXleIktOEzRKkjK+7mkcnP+KagRvfyv8t9GWQB11GGAnEp3qagQe4fxJLeKDY6R1OzLNpABT0QaHSutPD3SuKtiK+TdzHohTvuvODmwgQT6rGxASiFeTQCBB5jfdC09gFqIIcxpi8F7FkgigtJ7QaExk2nTATdRWxOy1kMyRpJznx+rEiK6BGU2XPmmxYadHAoaPL9JTPk2SleAojf+BStjOWICSQ1uaXWmkS4RnUYtBP95nXqaf4CouHqRXb2CK7eqC62ICK2p1tkO5JeFWs02VS/jqDkkKC8Hx5DB3pBXfnyoFbq3J1tuuzAQZXE6Z51+d/5Js31SUmoSYv7PoiDpfdWm7AT5pRm+xET4xYHJPjx7D4xNeCsKtcvDd1dv759k3uJljAiannpVoyKCdS1uVCxSUHnAPIOCFNxIRGvve0MWFioE+Vjd2w0ATOQ73IdmWnE2A3Cj1pIh5DDWd/bQ9MK1U6DCS0CugqSDS25MCu2KO/SCw0vhJq/Jtp8EM2IWYnBSW8wLd6h/B5aavdDjcU44Lun/UFvTQNCNlYD7BsOx1ZglJhnUqtZDZfJ2cPgi42vJXvHYFIXrCZRqoyvyWrmRPXypzE//LsPBVDHGunZZvNWm0rGwF2VXSXjYUJ654/6wm/iDUmLSpYZimspatrtK/34mM6yTPJeWjFyDF05IgMmIPu/M/y7mQb5NNa/nXF+buG/7RmJxh1n+sw4UuNyaarFUa6bI4N/iuuHL/BO/JsVQrQI6tDdXvOL/uPH+6nUPNTKV2ecwEID4EXny2vwikldLLItENVW0Opy1krH3z9Fr3NCusMGjp9FBwXLZEKYkavgk7R09v7DqVwEOg0CdSV2/LHUbbVyuHl8adUp0C65u48Fwam9F6bfu5XVFRIDZDbwqF69T8M6deM/jF0e/dr4faHR2rNqWfeIBWOy6gCSUD0tm5KaKmmPu6ECGh4G8cv27NnUQPwnX0s/+SYxfs8jA3XWbO8Iq7q4NvWWaZOnaM/53gJQsJLlQZdaSZX+XH4u9Bw5dhJjuMcgcJbBjIdD0AAeFXJbLxpgeMGag1JERBp3i7voAFm/oDp4sixXgihpOdJNPtKcxabI1OF3XujzCN4MXEuV0zsSmSZinW/cJDdH69TbfV6mdZ65V4OKDJhXgfsHotivwdn3M0ukvcE5GR2ap1dyZmp7Mspphml3vXXapfvDikyp7KR/Es37pMmJXul3ZH+8mZN6R8hBEKxTpLVDuArcRPCZqX23SZP+QuF4iadMr</t>
  </si>
  <si>
    <t>LxNZwexKYcbObeLRg6AYmurFkFHEwnICFgaQOt0CW2qkyAMb37pkLB8jVOzGqjCUnjbUzP+nhlpSFfPglRM9b1G7c04fdmPqHFKG1yo8h3Pf9L8vh2saS0ghbtapfe1aS8wcIpjzvgAIJWnk7GDpcLXKOmO0jSrxhUq247s6HE8uDmybqkR2RHGt3a2IMOSfSMKzglHyJpGsbhV1WPH3eR2A8gMxkm8mnOaSOOjF9iIT9Ut6R7AALwZ4c6py/tyf0Y1PcDP28pw59OS8jxKmqU2e/y/sUdqE3YtVsTow3c4MTJBrUJXUfcio7sPcKdlVPJrWgv2S3psc6+Ft1VKAQGdzCzdLwaE1dTaXfJK47pE8nJNCB+HCQubjaL3KZqqi4l9/6GdZhZSEbd6mFLP4J/hTTPnZcX8ptrOGEAVFc4V9aGr+WcEyL5OWxWdMwJ9lCyTdcntYbCLnsTjYwg7SQ58P4SaZnArIuz/0sfexLgv91HqdDejylM12hladdjc0t5gSgPLKS1uWjKSG9Uxy2faJg8IGQlG9WHRKoVNXCoXEP92RV/nKLsmIMxMc6txSLmck+4JmwEQyuw3FcTPYL5/C8W7QPbXGLKw3QyJtJmpWuUCt+9BXKRgrgacKAYySO68tTxUQHcDLK5kmRPt8WBO+R2g9FNg3QPSy12ID02AKifvGGyQBoeLNWIfx5Kpp0vx3zOdjwdcsDzGG8WyDvZYeBUc6SRVHW8EqNxZo7l1rjKJl9Fy6JjRQYHRlaoS5TMeJdzAJNrgyPDJdXyUbDlPK/96i71j5/Oj3Niu6aI7SSW9Hdi3zi9QAZZ3wtU6j+q+ygwgukfCaA4E+v5G1oP4cwQ5oPe37Fjtf+RgCldFP1MAecFJvNm5ct4KhG45ioyAv5AsHsvEhzfHLoeihinuk7OMbRsr1Fg189oGYANH6Z1f/bvVmD4NeV6j6Y70zjWE8/mWYYrGhCLfOjvx32FIiqzvaXY32yALp/cYgV/OmoeU5h7kiFOf6uRvbUQp9RNCFWL+TiFldLLVgVBbqv1ToDnx3qh3/QEGfeYVB2fTiyOvje1pRbdRKuLgHA6DzHryTBerQj7MohRQQNDq/JK+16tjv9/hbKWM5v1t0OBEFR4r7dKYMGoOQaL+RC5XJiVL5HBhVS2S/y0fazv2mUJitmxmSa1StZnJ6GDeO+8Ytqj6h2HgMLuyreaC+YCu2GITmyzjO+jSRHHEi9FKJnw55efc131Fec5GqtltioFeo5Q9rD7UAdOtlp7LzIZzUZyZkAXBTR+rfdCRqZm/desFWMgJSqSBRgXjT9TAGTDrq2CmQJRZmcFxNfTqWBV3VTGwYEJIAx7GOmvnzpsFx5i52YJBD6fdU6pH6bgRm7KPcsWdxooo5DIqyAC3BCfR9Cok6sjU4E5S6EDFO6Gd4K9Hpsd6zX+I3Dh1DthsYwSihuqaLZbio30m1+7w92l6XWZROzpUbbQN1EApK5jmwYhMFq3Zl3Ul4M6qubQVSoXWTGOjKIri3F4X3GVEDbz3K09XR32n5p14tw2wcEisOqdmBxOU8PNggKMAVOnPKbAQqm084F+s6Gg4Urnl36w3a4C3fh/E5KAJJWEUdDg0MJaJmAqciPGvfc5+5Qss/vVHwu26Ie6c4wS8zL7jxFEH4vQflOtpkuQDLKw5wQnKPmPTxzHGUX/Pn7adz2n9gw1yzVgQZMya4Z63U7Ok7IeFfmMupnoVPLfBkzsqY5UjngRm6vD00bJJDktY7qyZRPc7iaB20uQCmbFhl/i4mfJv8fAT6T2CUYib5WBME+qLgloi7FROzuxviJ6F0FcrEL8Tf089+HrWVAwxMWrEDZ7yCPZAV0dYUl8IRZhZU+Yha8leQsRHe7Pi5pR3Q3/rjCueXRvXdHUbPyFRmsLy+32CLtLxJEEqtfCws2qBtMxF55JCo8DVMT3gFJN5DuiGKuvkQPmlxLNHmfWKMmms7kHEqopi9LXGMU9rSFNx23mGRI1SGkBbx5emcx+P5fKf8rIhmGRq7DD9Lx4x/dJCIGq99mQ6rCCL8bDb26IsvAvHTW11P53sxDJMvrDhZL2So0ms42RAw/2hTVKXzpuErIfAz6tDA+JlZU/N2LVaz6rPVNs2yDFK+9VqD+zFrHSufPI8ttu7ch5o75TIKtP3S1p2yKEXf/08cn2o1UMweJBMrbbWBmdFZ53zMpZEJXGoLcNs9NEuIspzWKeiqV3RsOYh+G38QFmXQOW9Y6Jj5E5+kXUpDQc/3Y4qiHc7n/xH0GANRbxECr4P4hmq5My9o6ZKvrt96MaB44duwxtC+383r6j4NNFXVZ9ah9TcI8ELSveWATX8vMfQMm8tS86GYbz3A/ae5Gg3TdqK5+QuSHMVDYdBjzV4M1T4y+qju5T58e/V1mcgxa0WKttA8Jrk7gxy+ljllne8MXFLBinm1mSHbgUvgeIrsMTXe/Q7mjuVKb4lt+P3QOA1yHdmTViyw9IqsQguXRcY7vJfUIHHkH5ZKQBw4h4E1Z47nh0g0rZKcf93wxocccpcI4zUzqy0kg5bHof7fy7fnEvTb8ofy5zYw9ESdoCNRqHMNS7XYz1fhmY7iu0dam2X+RMnto2ehxkqCqAl8TiCrnXR+VFVT6GS5573dYrhaR1Qyj0C2lSUyu100BKMeCNKRV4tSc3iTJHcUJoY76C4EBSd8D+Iz80RBhD3GPbbaDeuYy6enn0q6gMpP0rbVYEKNGDiGqKU1h9nEg1atVbrGios1CwXEggCS8ovFTFCmTwRVZqlMW4Z8qQrvAZ5IxesvXiohc6MBueJdIhFO1Y1mFDVxsBbPQhW4RGRFkc6qfQDIL3tAI/Wnt7aBX58zCBQYKVy9VdnUtL1dhrFG8cCeYC1NU75Y4mUaB3FI8n7Lt8vtDFP3q2Wmy276w4Txt6YlYkhFW4YJb4LjtacG1Nromu997ZzjjSKQYYrI7Lz2PZfhuqMnocYGHz6D0wT0f0yXuvgLvy3E4Nedz313WjjMuvswtuqgMKotH3I4usxZMZ3Gx/A2GlNglk1vTEdgQWhXKB/0E7Q0ekKNv+M8EXWGxRSN5We/VIJwQUy5ozWK0rcQI8wSpka8VzfDMLqQ+9llwxG4/szyyxk7uZjhlqwGPz7iPcNTE3yUrlsfdERfC7pWQWYWiqHC/51U/24c19P/QxB3IzNTgDQqmGGsUXgbpFyQxVNZAK5Q6nKRuxPM3v4K0gbQ70vutKuaUDu4jTb4fxVYultZPOpfktf68gSiGrDpbuVWFaH2SLbGZi6uauj3ZHMriT4H/9nIP4pVSbP+pVspuxmuaxEXez6eKS3cUmOM0m4Z1yxHRVF644og8whcNBF1WGCvkJvWh6P5aNO96d2moxG4ZcKWHEoPobWrxL01ju221yszbxhciaXH2fUD347ROfbesHSJSm82OoVRWKQUedfqwM24OQirxXUJGzVsOIi4qCJf5OSRqMvQ8M8hAvLc7EiiHA86ZY8zKfjrC6lUNyzhWDgcqbbvuqJ0Bm4GUP5YjyZ8Qlb4TXzB7Dr3lUnx3DlJr8F4p7saObOWx4lRRPl4tkdpfe0AGGpB0UZD7lIM/cmnuy8xJPxSfZYTlNX7LI/VGETCIYYicQsLb5SDTutFlZf6soJaeaagn8CoPnNsIIechabPL1ydisv91G2RoIeunQRnJgqBdyuz/QYnhBzqwWyll/qab4ScFGDu5bizYpx35UPNyTPoRsYalQJtYievXEeltoeGqfnHrXSMEn6ajLP6LYF5dNWxBxRcC7oJXRA0qeTjvAsw9G3u5dswPZ7SrF9wyf89f7kWN3rirHRw2vgtgXsDgMnV0KHHiPR8CHkQLhGBueYMSBYWvYPnZTHNktBx0oI1krJib10UV0UYwM/dIVlEj6BS8qzYTUYsx+71B4AMzGszSmpRLjPiVxX2QSidAj4RUcV0vZvtzvUqL/ZATvakKpqnToxFjh8t8kFudtnmL4TZh+6aIPRBt5yDUM9D9aDlpaT4EljgAqgZNxnxjp+DcY7CU9LKNXI7Wb41RpKKfHP7j09IzCinGtyRGzOuZuhAElFBWP7SFdGBBSEXCXwb1pTgPeyHa31609vAB7kjQJqmXU5t3ACgAcmKb9/WsPHvpm6sbx8/G9PYcSWsEW4YqofAYpxJtazfQp1wcPYfOJhtHVbEzs3NCdIkNbIpYl4sjGIp3NBMymWneJb1z4rNoQmSiHszx8FXaE6tT/jaoWzNDEbhIcn3KhpHcwSOfFNvKVGgm6rdH4YQIXJPDK/fY/pmd+d3Pfu7+Gk1u0PekPPi4pm1c7fQIQWp9WtzvVrn/93nDiacTjEMNtrkARuwyFxGw+kLoxqLoZFpgP40wAH8Z0XlgP/V2WQ10M8CNFd+KeWyc2jrSoWc4nszzO7si0h/O9w45gXvXds8vzh+5fWUz2yoqTEbARQA2szWErpCkf7NzJ4txFo7HpxyLtPLDBXzl6X9qkTClyihJyGCcqSzY7bcfUzoOCVDxWwP6ZXZWRMHvBFZohWM5INRTpLCj3cqUADAzT+WSUPgX9/OkiBqPCbb8i18gaMmdfA+KVFY6lWLQx90pCIg2mEzP5EIVLLnGdvAlRDJ0YO+d+kD+TFCd6uUeU/eE+DAjYpA/Ad72WLuDqNypuZpY2CgYFJCmoXtiXolEY+r5lqq842MzH27Op292yS4TRAiTJLO7RgeCbMAhVwOGOA4PG1u2oLw/3mOg31ElrkAp9nNLEeWpunGJbB4Bo1R8aA1OYnl57Ir/7WWuB1cs6GaBI2jfWYiPTOj6dZABcRAkNzhY/C8AWhRtIvV82DCcOmjP1sVZxc0rdMpV3JjnmUmL5E+QJ07bYPkGgoySJL4pKZghyWRLsQD4cbAujJKfy5pnOTFRb1evhBF/yc1yR7s0cwcV++eiPQftCXI3d+BH8fY7OQzcVyvPNE98HynWU/weuMhRHVk8ozPQ+Amedi318+Tl6anO29uoZOKT5/E0KRnutVMzsOyFUEPszGIvAyU0Wnn2TUOTSn9Pv1l5vvpBkgI4HVKduCuzF2SvoJOaEYPgLc+C1Za+/I0oM21oYowUctLGqEjdiyvNiaLnxeqNvZ4FY9iv9qyS+KAc/jZ7b18Be7e6w2XbusnSbHL6kVylhAI3Jn+Mx620fsBjWMNSPKwTRMVpx1QUCiRseJvi9Ill1j7JtbAhNyFWKQvX2XLMSUKjRXgRGRadgWGMQ/hAcO7M4CieY6iJNbmRHBRwOgImpMPHDosvzXMpgfnQqbDvk78dLJvsmTiKZ6+CWHP9feQoQVPLCaUvOxAgxLql7syH4lBx4sdOEcxF14PNSLgg85fOhIo0pniSXuJAuQobio6sXLmi2lkJphxny4RPRLbOrC2OtDxoO5BtM5VuGe0TAcZyG13sfgZOt2t6R21dOYnKZF9kABy9Bf+QF5SDtFZltrxPWY4BLpCGLxOxmNum1xtmx1GPV7vmiEw7l6IWHMz7+a66cKm33+zOcvPsXAaXdQXVohpBQN72We6ZHloQ+91J2+pCggBkbYYFyf6uk1+0rjpaJoKikW2Wvef42Ngom5bY4FvU2qTB/14xWc3I81o7186PVHCsUD/WDB2pSrMDKTHrhNE+cxNl7kPgdeAnhOYUyCzL3uqdODL4QZoyH/sdc/l4+HWvp2aD2i9+yByUoahP/9uibvtUML4+FMAfrWgth+ZXrfx/gmOy/PDgUyu+YDtukim8hCZ2moOdHmrAxd921APzNk8sLWBsq5OAY2reQOOZTrurG+0+JJLnUrDcn+weAFA2qbkJdkss9pshj4QtwSK6IxOGoVU5eYV9+mb2rYFEKlpcJNB7U8bHiNTFcGqyXs4JiLUp5rnWcPau94cpzxZZmA0ZFdgPaBg4FAbLaKnr1Staa8xH+JME3bgQpGUTD5+6Oj58zrP6D5cxHAT0ugPz0nyEBxaza8sK4kyou3hc/is4j12W81djZbIFnQooty1cqOhdbBfjm/BJkSPFUX4JERcM5ZUYVFt/B0f3AgQUZrWIQX6ZysleoysMWByNV6vF0w2VNb+pJjf7BAS9RABP+4Q1bByQkKVgO1Tf+R5Na2MiqcXcHK6a1dYxzVoqyEyU+8cYOEjzqLk/dDG75d8U85bhVujxc8QFk4ETFVLtogip8jWBv39OFsWWbXnvitz9QSl6tA7kF0QW7k8v3ztzvJC/mindUIeuPV4M9BhHpNe+2uP3J03ERAwkmDfhs3dIpApOHR4w31y4wwrvnOLrsn2MO/0UMzcWd8+Pa3GjAeJlTd/RNH0cLbV85kDDUkpYseMB8po562nfgfV67CrZC+dLKrD9YO92xpncZemQ7pi4xUCtQ26GBHSaD2Cxh0bNSD9y167QudeObzvNRH3dcSarB2XPDzVDx2jFcu4SajTTpLXv32D1gNWBHaGPAbaxrB+NXGVydcETPT+f8jy0E7fWHfMLuawj5SJoredSS17byRKHlBlGmBj0+TFrzDplyzguC+TjfbZb1LriMOrc1XQCZZYU9QAinAygJXVt7RLtLqXZOPrN2crLDxeWrUULtrV31dPdlsW9lC3ggANcCaJj81ZrxWzLFmQDcJElVSfjG8FVCnzut58y802JkkfWJjMfOGfS9J0OMe+kl/YpfCwFWSf2BFcmjuvslsVJLjGpAjHA1Q5/OFyxr1jqR7HhjwFzEU0KuBleJ59A0R9oXjHhhkhTiUR2Krik+ppVp6bkYQJYalo5qZpxxojJbB57S4xN6+Dt3RiOsYZwP+++Vw0v+7u+lIJ91gsQSS9Y6EyBHloS5/J0Odx0vBqgahWIz9y2l0k+UY03CDDqc9eC69JpI/qiIJJZSvwenE1nc2f9pM0z61K+V7taKQ8jbFBU8Q5gz36+bFSsdCSZZSYuwmEZeCP0IrEZytIH3O6VDsPYthrUSUoONLHaJq/mxFHL/KVuSaCN4O6gh2WWNIFfGwHJEpxmHBR1FvvtVGNsjoNOSFbW91b5FpHkmqN4wURGtuVuBYD95jTsrk9CqYL6HUGWAPm5UY2GboK7/kMlIx/opfGamiPPqVo40A+dqR0mAJ4l/lxiI/vydWHMiIS55fd9MJ36HRxP2iW73XsY2QqylAeXqQQNVuuOXMzLFcvMLYxyjsrjwe2A2Gk7NOdc9ct14hhV3PYU+zETOeIXEKCunO+jpmyGd/Q6aT4VUTtbrBXg959pdU8E0mFZP0KqXiARDwkGv3++j/E4j2hMSQgR9jeNUwrVHmzN5dRKzh/fQPTq2cPKh1i/JzrC68nSch25aNbGn9O5+u2S+Rm1l3nDpsdjAXyNEeHV9B0K1jHhHJzVCDTGzZnshkdfcv9VK2Cuuz78f7hBtHRxQta7S8nHdLkMBPQyJ3ldIv+AFt1/W1kSWsO7EOGu4C3iJt/PNmwxzzWOL01wjt8uMJW2vtgyzSLvfdoSyue0JD/3/88NTqzCb46V/wRaLFXtOQtusbqODX4xp3C8h2RIBABKXT6w3iiWM0c4lCRFCszQYAIwsfo/liiZH09+tEkTp3XnB51BfF2G+qDqbC7DKhQgSuMb9GV2O0ootCrZEiMC58i6s97xDh8GX/3okIabeHIQv7dWZXoLkqfuxh3VBuyawnuPPs2fJokxgkdCIAGmkg7HO07BhXmKO09kkBNiLeWezyu9AU9w5rYUFe9zF9bu1Ix76WEoRPsAUo6Qd812BIqLCBh4hVWbUfIVxWN0tZo8OQR49uGpWDVItqPnn7j17TxPNXOW7VTo1HS8WYf47UllhQG5JeAq2KBuXBDudMLCfQ6ybl7AMbLEsI0MpEXBfRBH1VjN5pAl5JVmsoeGNIolpZFGhEVDH1YPf7AavUVZkbSGOAwQWSlCpPR9xbWbJiW2xf+SBPSmXdCMgII75LnDctzuzCW9sGd3+RzizQgXV3xi2oyBK+XH89R3DVkr+2klcDeEvpkPB9dHDp92vIWrA8qUDsBllBm+Ta2Qih7uR+XNd0rK860rWSjaCtCJZoa17HiOm108HSougJsqkSnv+63qs5lMobnaUlatte2INR6hoUrLQkBbSRFkHFed2an6GguGkJow638NQ32ChwbhrGIUVIUMkNpX8LO9LB7buOL49BOolM54yEnB33zT0AHx+nFCoYXOJy8i+cq8JZjzSmO+l6bdfpCL5vnnMU/FSG9slV0oAcnhObWy60jxl2EUEYXKRlDjoQQhdz3BG5C7IRlnsiQU8Ri0HwajvewWVSA3wFQyA7Jb7pW1ktZ588PgPyG4QeGW4XrEgnuD9QVW0wTO1dUp4jFFTbA+eV2SauMGROC5xNNny90dhF/C2bEugvjli/1pYXyQDxVnqWtWHr9z9NPqnDsOdCr29glHpBrTq4cvRWtshMGuA7qdM4yVSxel15DFKJgFW26RZ9x7qlhbK0msZFXnE8QOzBQe+L45REySi7T1YmoyH8/BaL3vtmLxqRxOGpdmIN+sT7cmrscejN0vA5FFxBPgAcfMgTWyHmoWFRhtoGV/XNpKiXbyffYsc2066bsDeeo6Tgrs3oF5EIW49cB6JGtF+aU5LLBbYOyaF8Z8IiPusIbIyLPlpw0bzInUbmog9CSAq4ZIUnq2YzBCFSNCVNn0GC9e1YdTuN9poq4fgpQmVCMkk4b9ioXHleD2Ph/KCFNaBAVDn/FzZTFMGyuvO6IWfRClsRS12jC+OS6f0qcCcHx2ziS7wPoF+2/exoh45Grc8NhWpXXeZ+pxiPYfG0Ej225mw5oODg1DSi3ANoh68fAhiYO4HDmmuZe+ihGyrKCKxp4CTiMG9WZs3w9sB0Rr8aSmFDncnNDRcMB3AG3H9iZjrAZAjbb7qoUf5l1ceOY2H4mrtzFwnzkmSleoE88gxreF9PUNSUZfObK969RTawHliXda19KeUC1huIvYEPzZdNMYtweqr7OWwyNlaa1diYxgLNAERqV/aSnWGJiAve8R6YCBXFANN0m9SYHwY3ppHh6bNv4/SXyBu+L4oZLLMHF+BxYelwiA2Z32dCztoeWwuEcAjYaokJfREHlg/F2vb/tzaqmD5X7M4MrlaLd/KYTJDNXy1duoJ4Xc9vuwq2U7RgQ4KciCjlOy/yVI6raICL//YEkpNlWiJhyGG10A0FdOuGjEbJkKqeA06GUiraOUX+6hZF/GL+cZ2PPvOsRJfpywybxXJH6kGd3bQ69DlkLGwi6wJ/7RE42mB1H+Q/hjzeFOOGZ+2ia196Hj1YEhewnRn4EhkSR06ZfwDah66vHarMj6BY3TuQkZ4FrqszOKEvvEr88GiBO/X2STKm9d7nIe+KW1GSlbxuHfelSjV0oHj18eNo1rrqXo8ObHOv0cEve1KR5QdSsbParYi9nIm1rpDg3K/XhU/rdkuKc3fW1tK7buWGxE8ZoE8Bl1pPdL/LGwIZpZ6VrqxOGa6ycdCGbzG1enTwNF7OOXza74tZQZ6h8+IB/B0ezkMV/9H1psTA739QJjVkg7ejrauw2nFvT4GJDL/zZV6R9ipIe3QQKNCeF2ff1iESHwH+KXp+fwf6fo3lkLNgHYgWC/msdtxK0zRJsdN3K9rrDF6LUGZwCUUt7OS+8oIB0jDRFYd1A1ZX++r/B8GbogOl2d/gprGHiAb1KxJBrKUQeljiCx02v9X78VjwPrfoAyq16sqs2sILrRWdMVQr2a7BiEHwWaXN6FslZ6x8dGZrZ4U9G0SSHuoZu0gbyswGfFxSVvaWy9/1yKrmfzoor8DprkXeG59QLB8w2MLwqLk4pGSLCxPGWL25vRyaMqI7FRBVlw/brhKePK5BfUeNi4u5WWqGgtsLMSucVRshNF4uALjfWYh3LlNImNCRuRczI7ZBxzFrvkU69eiD5lvJsdKygjfR14qEEutxJoLIuSeL0Mnd1owbnLvgKKbWPFoDIxOIRPqJ94kmv4ilv4zXp8VIfUbplDw8EhUxSXU2NJow4MQ9TxCu/W3XZJZcFvz/rBAC++tyk1djbQzcUtYuCti1LKSpPzpGPUodXOVbb405e8uDrm4FbcBjZH5bFEIUDlS/vT70aphhgTzzBULIg/UdWIAPHSePTUpVddj6m272nQ8RmSkGvdThAqRC832jOd+lmndsT+e2M+m0S8HfU7psPVjV6vKBKcx9zyDxYMwMjRlDvqGPutUxuVp/z6TpRnkdtBhvk5Wi0EcfbVM/rBP5JKeq+KNGbtE5lyR1k3pKi0MB7begGKs9nDw1BseSex5yVI8qp4jGOjET8thK88iIPZBo5z2t6Ew5lmMWg+sTIQ4GrYrYeTIbwQo28eJruRdy2UiEqFf9ldvxbkN7/oCy5Ui8DGYXBvdI3utQo5hCVO/xZTdfK9g/tYxqB0RawItDR4yxGMhjLZtR9gcK/wCRPsCqwPngI/v8+WPdP4D2RlTbh9+DM1/MUQHLPQ4zWEIKdWU6/fketoy9CSByKEeW/MtyKXCFdbZiMFHYzxFn6G00nBZA5QsW+rGc8w/NWQttapMs8z8MVS1TyV+fBVikugB1DnPOC/yQVqPWFIiDBEInLFJsfUCCNEa/TLvNDpXVyCJIBG5QqUrgu/GuJvkN3W/Z/Uw2j+scpUb4ZTsA1OHd4c39EiAJgpGEoDAKI9YwE1rZm9BVMzoYA0yxdy9vtrB9L1nKfbnx5ANpbVtQtRtuMvGjrcBJcChfrf2VDdhghgnuEuka/99VfolrfeWE+/u4nb+51Z63Y1ZSDDvjRyIsgKvqIzTc3A4GCTmwzwCzQ6dB+hu2Tr8z90rRgRtIMZbnnkjcGi/JdpY8I7WE9W8lAGjTLy7pUCSLiZiPdzi6FcoVKOzjLdChAzhXTzG8UoeGkC/UMgN7JsHQflG1SS6Y1tyh30melaHFbt/h/TFZQmWbNP9M9kV7QLYMxkPov7NuI4oyyAkH669Cf63WNW/tWR4nzSkvY9f5CYrrTquJJGCENz2JC7dKVKXPob4q6gKekVOwjOugxk8asJZn/HTkRc56VV3CU8Anf0KGXpcHv4/btth4lZoYgxxCC0gkWY/QrW6BulaOq8K7kQnlQL1TfgWOjnFuxR1WnZwmHQ4fwmDTmJgqNSqJiro3YTmEi4ghpEw97Bv8s9FFhqOE/oZGLSGPTBFkxd8UlgLkxW81eqrk7jy+KGjr3FkVtKHCQaJpvN1/vSY1J5/99qwiRWcQ1sECpfMoTFJHpkdqnLdKVsxcDbZdGGfm8lpAbGUKSbIyuWS1w0y6FjX050rDUXa4+LkzsA/U/vjw6o+xNqlB5Dgn8LUpGZdzlCOMpexghljO/IDliiVk3Voeyji1WHCDwPleub6kxnLwH7QBefWvZIH4ia8ap8UUkYOLewLMY3564od0cii7NTGxrSW/7r6EKuiGKPfGJ8grLYljudZ7niEIc3SbDzZLVgFk3OMUTABRvB26SPxvnJM+u1r4W5dApCYwEJ+mHaMa9Q0ts0cdXDqHjAbGgrFUYCo+36zCtbBD3X52ZHvadIi+HH+DlWazdscbq6o8fVufrfjw23qtrkGoM3SJX4xvl6h115CmeVq0Mb1/RuKM90IL35CZGR6qkOdCjzRgCUDbiraRXWI9WkFxy0aYSzushVW40BeamvCMEcupG9xNBvV3gLN3499mpPhYSBYnNcbQv52UcJ8gGhK2R6fbo22yn/bou5OGkK4BhHBGHVe+6RPP9iBRQuSVPbWdVSJ/3Q9RC2pS5iGw5caeoE76j9eJZJRxJyRCFe889BZSEJneJ5rg5vZKBucazuTJlwLZXoUe+qOl+4mrAm5gQy5y9pZa1JEZCrsFnVNuoV0WIlbFtdethzJyzCjxhOu2W8TCSTiGro/5SehdfxUluXdt+YFy5S9D78ScnplBnbruQOAq7LujkN0g8D1ilD4IDM4br3ApAB1pKb376Hcm0xPNHPHTOawP9jq9tD0J8Fv3PFotyBh667x2L4u89f1YxjZL1iI6LwK6GH45okuaUIiRa8qeIjrgWUc0FvIjKEpyYvHgqvWX7M7lM610b9uGqw+8fsaJSM310PFZEsqhwxtuNKvvMjo1I+skPHHM6vV0T3i31b5daset/alNRg7ice6Ggdfyx1PMOY4QgkPTTf9EOPcB3lyc5lncWcDVqbxLnFSVphYLHjclfOxHPnHTzXAPYX0WeOn8pT8BVH4ILLCIYy+jZkveU+bagNEtWgi4nivOVMcBHpnC5XTZfIw9Tej8+xeZUZ4TDEGuc4dbb3QeUPePtPKVkcY/LKtr+WlOgvR6Sqhseu3Q4PqyhhQdXz7bskoBuP+QT88ZFJMvNWoS65xZPkMKnenlK9dejemCXXc3DFZDhgGz0cBC2RapPr72CTsTwXWAWIldQXVqreJwu85Y2UNLqOMgV2swF3K0E/ZcG9XKTQSRxVzVKl2TPOzp8oqd8mnQLXPgO+6NOmYpoztUwoGOgpdeOKDhuJPlL3or2pcdHELDyJFEkHJaZbB8oMh7Ue9Ni49m8N/h1E+bUoVYk+p/iuOhK6g2vnqTXK0m7S9zx00AQGvXhRFyd+VlNTklEz+5KHxW1mOlSApJtPrer7zPdR8HN3QcQ7mUeA5PM92jKMN7uOGCgwzOBv2ydTJF8/C7cNy9BnlXthYe4iAIquTJmNUlnRur79gI5ZFcitG7QBA/gwidn+7lsNNg3b/NnzIu4Fv4d3p60qPPo8t7Dpy/BlP2CxKd32ZP3Cmw19sHn7Hfi6de6n8i5JG9dnnM10ngZkt//StkmumwzBRYUzMAU+/pnpYItt7oS9zmShOsxgxnFiwYi5auJOvZrJ9v8CE1bAmSt/YureWDr1eMOzjQTHOA45PBLIe8lrlLxP8m4RgHeAG2tv9BYNR9lXCLzGQYHgSgHLoLOWEv5q3lfr1AWRAMOYhLBiVKvKXJmkbJunocVfg8QAWAtq3HAI2OjIOEcQ+ULopPU2ai9G8N99zt747IEDknq0gCPipI2PpWr0kQqNtUrC0eCw5YhO7hXQlIOEVJ+O57XaSZqWHAnkKSnZHlKx+HxjDxCIywkU0e4W7pgIKP3t5NKxxm/v6uN2b24HeStzV+DACDfHsp8IDTFX450EOjoUFEs4z9dYR1psoLoWQs5RyzoQUCOEM1EuKVoD+MYgRRLN6sMCVC0HC4QlqFPDU/zOpFNUc3Qt12aBZCnGspl1solfssqyoOLeqfBLmHzartoSRqMMIHAF/wI+gCpZiKdFf1ntV8+lcHaITDbKmDsv2EUXl+L29wwtnv/B+mJooupBGY4oD17pW+UXoD7eDM6MxS1XEBtaDF2zRK++NUXcQkJteu27jzCn44WO+qNW8+rCvC8arSa7S92hnDaB6o57cva70Hpgx0WslPRSh7eX7xTLydTfFgCmLmA/lVsPwmoWizYLBt5kvQEe+3hfSHBPLPw6L3N9CgIyOemWNpseleGyKMZaZ/om5mAz6A4UEMiI9UaXfJi4WV89NJpJriaywDj3BxT5qEkTuPNx3lZljxamNWL/svTK16k3flIqu4xOmynmvRNv7WGcw+Fxpl447osxRP2BWTsSXhrhaISLTUQGpwKnRPrXQFBZQ6QJto9KjXX8PqvAlggKMgx6ZhtUP9QV5iHH9gmcWxrbLg1ZA7QUTk709P2lbIsp3+TzvRiGnjze8v/KC55uULZpHwk0oNHXaa0MiA3U94tzd/prBUgcujt1NnIeu2VqDcX9UEQ/lQNh/QTJWB45p51MMR4UueI4etBPIXGrmG+h3oEQKMJTL2XGDO2JpHkhUhihePa8cp+ue62jgJ2HYh3Oa6HQbWe3AZCSCSdeSeZx+nqaMJLJceynlBiOQMoq2T/4ZjCU6V0GmghOq58vXtoKdS0TREoKm49VfZSAJ6LaXIQIZEkCgfhbdiaqPTCOeXMLXJojAHcMMMvVLLqu/M66JK/IxfHIyzk5T+iGQMHpiunbHohu4RgJnpojNqeOLC+X8/uzl7FzEgISqqA1uis0fCj2S9mib8aOZhToyulFUXJmBCJ+S/3FPreyQ3lG5uV72PbQovMsHn/AC65X6uudghmrzRhM7oFcI7x8P83qmezEuWsRFh3ZTxKpiJdlVKbi11HxilLusuz4NSZbKDgrdjvcvCPWSGyJB2WcQkva7CUF0LHbsZen/YbqXry0bD8PWT3k70FIzDfqzTHneaeeG2PRCIw4qJo2aP5kUAnFoRKqV+SYNJU2TDn5MMNQYGeDU5X0QN3Hu3spCeaFEi3aPY1f0CQXuCX6XbIzpGoqsmZu3HPnVe7eqD9CM/XvCTGpxlvuDo9SOAXrWLkLV8u3dFlZlRA/oZaQ0TjA/h/ZQwUbMWKxd5W1AWT9wTKrr6V/pEJvmg018VbqcP3V2r88/gAFl1VBuXbvOM4anOp9CqNl+jjIf9zi/f7lfo8T8gXd9/qnJ3yx2J53ujKouOMR6u7hlAi8ILb++8MocgmgxMpTbleoBTaG8VzPfqqhuKkk9l7GAMe6+LD8OpSY8RIk9ZO0UwuzVmwaU8XLnoDjn8XQwSS1MboqxNF86FzWY10SOSI2hkyiR2KW7YSk4JPCDGdKfSoWh5bMz1ICwSUDQMDK6n3OlImCkTbtwuJbivJOpyS0yE9F65YxNG/zk2ll+gusIV8NRle3t2w9K8m2zaxgwi+uaUVdnEuF+6c1S1NViKuQdlXs3VvdVBUTHYDmnP+AtegbG7YMJAqIdWjvRcqTVjKn4z7TKR/VkK4r3xThUr+R/7unNjqfPcvk/IfUxygnNPMshXf7mjgST2zBus0txHCc4yBJkOlDf+pvGaksKDhD/EPLpihyRSaClzCSLRAsQmy3VFCplnkVo4UVrYH/7Lv2S0KvTO7A99pYa6NO6G/zemi3AVXBGKdW4dS29b5dhdczsWR2Ae/qNARy80bD/IN5v1CPLYTcmFYYrvZerwj3/71uENdY6icxAqH5Jwh/ahVnoA1A+jXbQHKku06sP1U/Ugul/pnOVXSG0J0xqUX7BTMRsgHwWsrOPdKpXzQN9170cIoWvgUFQ14JFEjL8yo1T8zFDxC0y3tvG0/79FYv9fI4X2RIK8Wk9g8BJbUJbTlv40hvUCMzPJR6/kQTxHFJmnChoXWLQuF9rYI+kWUYm8/D6/JzvUwSbmyI2d4r+0t7bn6kOZGevF8onHxFNd8wu3dPLBrG6tjFBAjS50AXlrqFG8iGJQ8s8SOUuevFdCVFSAD1IKCvqYEVPJm0kosVfVlCDA1n3r5L3cr5ZU7Qm6thutBhD6MeT1XJ/m5wPgVS2D5q9Kh8Nycx8Wm61t3ejsAQ4miM3uMPS3lCrnAc7GO0csp8aSe7Fnolr+8HQkitZ/LK6F5eGtljfgPCFKGioL7xnvc0XqM7N1+4eR6/wqWc2xAJBCQtHm3SfGGuGWAjfjwgSL/F+DrkWzfL2tDJYFRC2H1NcYTZAqizF7dfnPH6Tvg8EpRxI3ig9MSxER2EMdNAkLnfQ7fa8k+6X1smMt3PnVvmyVViu06hKuxAuqmbbpnW8GJ3RX1HmFrMOp3a4zmMHYOIr43qavLzYobknH1LcTYOPantLMGqx+kcA8OBB5U9bS+Ijexpy4LDVL/EbGRzmX4t1Xxkyys+LBphdCRyvstz2759ljyzBy7yq9zVm5AlwgjtU5GQibUkJAIaxJDFIaFwEIaFBwz9SmRvNv2xiJ50WLyjt/kxgMDGS6Y1hxZ+M6iSViShBdUNWGFEK5P5baVjn2VsRNefKT9m3Vg3tquuOlV+4m0RdWy5k8UcBcpXReuGoCB5rVuzPyMOz98ZL1M4NLz98Zz2d63Q9SnKVsJETHXeEZ5gBx3Y1/l5nBrn6ud7zM6TZlOOuh5YWYY6L0wSud8z2lQRfdAxWXBnf2CIl9IOYkHuF+RMpak4xgHZSfj3WvA+94IZNh7hKOvgpJ3J2mKyd3GT15X52iDXmF2qtrKtUHDS63o+OlFm85jJgLJMpHK9VAE+okKFUqLEfh6ZDIoqQJqOVBI3AU55fX1m+fRmTZ8HPbo4+7LGYnfZ0dnwnom6W9SgRaua0A6+egb04FDQaVzTJIkjtq6ieJvhKhR2+B/aeTjt9LF4Wz1KRxQcFtGMvJuoNVrAiW8Sj3649Yer66QIR4ftOB7Kh+6P7DZ4v3fXIls/5p/KzHrtupjbAo9bn4fycdZ9mGzll0f8xKW2EB/cqDoonvaU6b8DeGPHpBrUtxln7naWp/XSzi1sImoEmcSDrHoREAVmV6zWa+V1db2PP0JjNL42tq7vTwwUbkz2e3pAsLHdouuTaf5GcirkFriQXPOvXlDL6rNcdMYWj6HLonw+TrdX5dRTdzcMYAY1izNshPHJuqGfm6SM/nosTpweu9zA5WcCkFP18MstdeG7tpFhzoXLssglUE97eoFg7PtEN6CjoLEaRsddvBhe0Y4C6QzvqMSUmcuTBmbd1g8Ab2bt/5hlCUiKEiGc5rymIVVV99ka2AlIHevMMcHD6p//PyF+rm/YEu9NzNwZ1MgpnTnMTzDX9sQCe14Ef/t9WMk3qbbMmYEd0GUXyPkNDWpzz09jSewqjPzLJiWQZ2sV36J1aSXA8hN1keCrH7z53SY81GTOnuCf9RdcGjlMSjF0QkpWDxPVWsnYWaPtJo9aJeydfxhgUzmBQ5PaCTKCtbiQYH2z+Y7W/4FAK3aVOfjPUDAjj8wujEv+JO+3snQaFPpE8vGRspUMVkoM2g84IsSTUhpePMTb/xuiGLhCTQbLR5mZNtHh3hAVzmS2KVJ5oyUNxjwUM+mPvTvZye9fvOlroHhY3A7CgoL9SgsUleiPduTO4+vM3fLq3PL8Rd6TFsr2Zi9qiN0fpskrZX/hXVhk9RcLhdMZtRJLMb+uC+urxbXhcYxNdz+VNDbbTCGIA3ID6WJrQNoENvpOQ0SM7v4CUHaFvEIzeN05WZSQFzCKU3fzk2BkAdcv9hdX8hjiIov37CJ+OfRRXeu9aIEGpXZh+bN9ATjL0WKAPpPg8lbFxASA3uxZG9YwolgzSAoLcOivW1vDVpYSvC4o2Wv5xeoSorlVXLgySbEdNDBAdXz9o9fDx2JoPYaSRsb6OX7dPZ+mJua72u1+yPXElRkTNiiADCe33ynMmpbZVCXxvq5JftLIXnCMw0c9twy8u9j6HOtwDZB8za8X9LNnoIePKf/BjRxcoBacA9QyB9ndAuVwz3JSpgI4o5Zm2yFZJ5QM1jsZt9cN8OMDVoKLN9HDPqN77AKJOk64ed0exqd3EH1psxB0VQjarRJ3pCipfBW8FHyy14bJWXookFBzm3C+jaj8agVoxIVnCQF11qzFPOSPQLJWy5cRcXnZ8MGvjIJBKk4VgL8y190nNCJVwgeeEzubdHzQCKuovMwJVMHRxNzUKAntYiCfGxo/j8qYrOogddmp8/qd1jbMhhlyD1ZukPlcr3YCJRQqYa5e6BMdtMK/rEQm8OrOR5tB6d0utWe0LQz8Ipxx+mhdbPoF+9/ZGZGarIHjKChCJPLVxQtYPNrep7AzTsc1xz0kPu9AJYBjVKsSnAzYMKNTSJhfw+Bj++d7WnTFmQBwAplD807E43y6o/+DKfjgQq3VrUWjxr2s0mwUwocWMaPfUetWl9hKUOVhQJkHp0LpbBNJ/GpgdzMqQitF2cnl+A4/H5NAgF8gos4VGj1ii8chM4YTQxSx4mSDqsoYAOPWP1jvNaGspuvZ/e+IuuCJ5/B3SddOLOqGWUg97wJvgq1n1WOBRofxOXrJA/yxq59vpyM7tEyK+m7luGrLkCGXi9kANYqYMBf2uzEn1vwE0Irad99562EKrGiF56Fhv32lMPlwBHfT8QuZC8N1YqxQP6UMa+D6/WEU+YD0Ao4/SLf2FdeGEW0DCGRCZlgvooTq7bCBFx4kLbXN5bszgFn1xMmp/yqHFAKclvpdz1yh8t/vY3dM5l2LazQEUyBZHJ9KIUznY4lL41XfhcuqYstJQhE6qjtREYbWhHh+QFpgtbiZw6JBZp78GsdcxVP0vqF+PV+aPp2LJEbblub9q8HghqAbPw97OtctVfVAjksvO0qJZdqMU1RhtXO/4E7MUy8X+j39OSKz5TCa1SZ3DsqyxdBL94htgWJb0zj5pvpImH1jW3XnZPx7sUtP0MPbiXAQqD+KLb+1kde+xEv9UD1EupaFX9n9jVMpoTY8ExiOpniOgqPcdVufryYLCah3gU+rYYBr9AtOYC4dsQue19PBB02ZAP4ec7wt5rpDHNxmU3keF006aj+O+6YM5hKFBoqZipnf2WFcBsj/S1sli8zNCv9fKhci42oeI/jMB8jPoYQyC8eEC79E14Us14XkdlvM0MoKIRYqob8VpSuPeO45bIxSoc8VncMuKrkPi/f9lTpk7xipMygXo6eBkkCrDFFx4SthwP0yGP2cESSaHnzvKoLpGYYtQPsPJIgiCec+iTYbkxNSIeFZpPxHrgfL57pbJrHaXt3503LPszuFHZu3F8famIhFta88tvVr346+NpZCqQ0yW8Qw2TvZpITl1GJ9KcYFu9GrkWme9sQ1yaDkQ08LsJgKKyOCywF/7rImTNYygVihefl2bHLuAZKP/Ta1xDOfRrsW8GdItKDOYqadtI8BHJXUUtC0lA0k5k+JwvmmZ6ZxqWxcXOOH3l7ajLuyZ2PMQyX71b0y3VdaxpQTsNtHRgPv2IvhTz2LCESVLqcN0MPwtfB7oBNFvSXw9THLHpNpU4/aaLxGQzfLAL4qlsHQheOneDfTdwjR6RCa48Ju5YDTXJK0+dY0aor6+fQ70yntZExpGlFuQz7vlK1CMcRD1B0vrtH1+AUas8lbo8aK9hQlkbIOhoFrTTQAQ8aWsJP5MIwxrtrE1ncqKA3zTjmec5uUzFVADVnvVvUomq9TGL3p35Qhg+5o2ar0CbUjCWqFqA7IiV4kePw6JF6eg4toi2Uqv9Eowj+xRnqLEDvY/lFx86ESCj/npGXjveero2D8zKuZmIkWfGFYrnGpiHRytl6DKW/C1+gbZy90Q6bAZRye74z8KFQctQ7JVSZMiOEp/exhoighG2F1sphS3gqYkXD9IkDIyKURhhFmCNvwONqvPpbPJMNTqI690bbFzl2MqT9uYrewxdfJnhjAXqtE8NbLskyBFvaYQCgyS5jQp+iORbIDCTW4i8xjiRJ5ksNVqc1f3CAQ4957TS04mRKsr27j+l930YGs1pKC5Aa3ibiPoqeFALDKEnA28NiDWL38+FlwRX2aMSLmvjrGHm4+jXgDRwxtkrwfHoI92JhVcS8pIUor8lAwlLsNwpxaTUSXB1ZkB3y1CfxUQBWFFFZA0nDFrMGCYblUhTQgNjoyshQ+n5KfCzIf7xoYYAnqRqpNx6CUB6To1naY66CiovMl/M7ixw40wHH/mbfEk4z9JnAaI+dRfAByhwv119ff8/aQvlVIoDzErOzx75iNLDEaJXgqlpXOg1w8ybQbABj0R4VacDLVZ22UsA9pfqN1v38cfB8QgcxNXPC9tt/U0h0djswre3Vod3EajgnttqhyTdX+56fWkplt5yIPBMqZ4rArrd6amrfQ84MJ46g8WMvcIJszbqjFl2Xchtipw1oRXQSaR5ql8pB4LrTzqmsT+qr75HQgAb2rd7LH2HjaYpp1AHWEnSL1pnzWlXd/5Yi/QwajYeVa75zSU6XFgzlYAPDVzkwqp60VJjiOjJd5eoUUajjGHZfSK9/0kVH8VNDSFL26JO5HVcbfYQA2I/WwYGgeGaE8/AQq+c9eM4GOidFIe6FXVWlLC3GLlBA0ni3/q3H3zxYqlG1qyJn/f/o4ljPXIm8YjYLRJklbTvK97s+wii+LVrAXNMB+MVAN2Aod91zaAajmiV/d7/lYI2lWArgkpBmIr3Y2sH/npIFIlTOB5j+bAKxHq5glEioQVFAdOjMK9t6ZRkYBzSXMAyw5i6Zd3qsfbkzb85OshNIVM2o2ZmZAKPh0A37d/geovRUggT43PQyG9ViaLscRUF9NG5IgSdCvc1yJWhZA506xHyel+YcSwOudj/CeDhbxJAJGS4n9zthK/bAx4fneQFk+gN0XHp6ZruTr3JB6DvQyNcMAwOZjk0r8wCckDO9DoNmt5w93Mrb3nqu4x69PPZbm5O5H7JVjSZte2MIGgyG7q5SgFmp5uGPwiqn6Qb62DWLflEHTFKyyjNBP2dZk1LMZ/lEj32E4tp2gWuzC6rwZht9hW0lnOzg2dtaD1JG+Y2VW+kP40sRsPVo6A3U+Sq4MW/WZwWHg/gdRCSki8nxnZGjFYWQNNR2oQpGHb9DE0fME6be0QpXVS5n3dzvyfSJwgBE1lnaqQSt+QB6Mbf3L/l3fErRfLcsB4Jr034tkNFPmTekRvkEvfLA2RlbdQ80w36JGgm2cD063CDZOt4v+/pHtpEyBxugxO2frfjH2kdNdSQ5h2mi//sO4sXxEwTU7i8ieqAErM1nBbNSY2SGr4y1PcZMgSleOft1DPxP5vWQFaoTcsfgBxQGIo9DDP5lpqFvZ7mn2CyVLw3BZ+3WLBA6H6LLyTIArLk7fJuoOAdhybhXaMFhGqoX+jHNkBAAdVxQMUXzL1JuFZ1eXpblueN2TZD6nWmEkoAMYRECDr5KC4JWjJOuRwuBZF41dDGwqdmt04yrM9aZwT1ASASNFqtEQytHAPFtKwAfya12/blWeN4OtYOmYFRaQesZRK1JZKKMl0pUQWUUyjSs7hXWP8lLD1rjVf+WDu93cLVU797FuZ538BH1YjzlZRmt7zxT03uBl92XYQuoXIcsUxLZxXH6rl8DVEr48/XJjr/J7pltX7mxqzcWH4TtUbCnUqTlRs5CSoYWnPJcs5etaO634SIZm3s6R7SC3xPDvGgTLKG1Xv+UxvAQ1kvQ8RZLUjLgPZ/kdu0yA1+Gqvwaf/nWYs+V4f/KWUMy1yh+BUvrWVxbqpHlziFzZoAoAjyyR7OuqNyWb4M1WWRGVWtM6EF1L7ByeB+uGQqBZkDQdQSJUvLT3K0LkUa9MlS+MI45xCiRManblN+8Hmj6qzn8KePhFcJTcSsGa9fClw/EgVHhiHFaSMu5qOHiWHihO2NxRq2kdMJGLWuN2KnjH41MfQuaAYZKf7+Ns5PO7cDHrKRraHRciHAqBUGKhg7eVobO2UbrpkApjfmdNCDJQaZgpk0mSLUQsjNWI9csIzKjpDrxTxCcjrj2FMVcj16KlhM+TXQ2hsE+jsYJPDTSpjdS1cg5hHIrgeArpJ9fmCNmUjgr35Shlb4od60EkQ+JdKeZzVvk5k9bjZHEtj3wz6kakVNlKvU6GLuMHyK1I8gUJ7+9M2XAvKhJImqyDpFvIDnJWJ3EKGB6S1gdMkAoYiVUmO9ytcxpuoj2IvXf1bM1HFneSfcfn1pthObXartfQxUZP9WmhEzvow/xblY9XBWY00UB3Iun+q/5oQJtBaydLwyVs6YPGIhYl5V2tgZnUD4dotl28i6lexV2Z9dIGWHj1hv1iB3MpfTXTt/nqxQkbRP8IrkmrntB1cpQi7q+zjlumYPAHVQyOkDMcCC3p6Yrp9SgLoRYCfGY0NlwETn8hGLsuIMa0QbvZ/01rpmEzPQI9r4NSIMKB5GVyCoS3R0iwlg/ULfUbdyizjbTA7jZElDfaafpgDz3YaPuEFAh1YhP9OTDBtM/llIhJQ0Ddn+uq2ah3CnoMfKQcQqJ9/hPCZRYDHcjCAuXd9nOACikYsMqQOUzd8WRDCFOYBa8kl/yB+E2E3WzxtImojnHBrlHuBPhs9QD/iCZyjTNWi1h9SY9pk7ay5daouOdREtg1+lXQM36PW/ixIBP91L+2luZY4qfSWt1adSsJYYbOVr72LvLn8fdosR47OlxBAxiHoSLOTFKvZsDRDph7rGROvpb6Fyt3E+7mtIyleyciz4wSwuEgIo8139hVX1k0VtozAwhlJJw6for1uNohNLnV+BAOoWnC+LxrrtkbnveNKWvM3aJjSaNvYe/YS6Ec0LLy4M86phm0vbsp60egDf4SykusJt959ll3IwiNXG1eK9Szi+og2SvQnUwKj313y3+73K/2RAz1Q4zhZKB/MCPZnTjNgGzTNsO9zwRtl15iQwrwQAilnimXwAE7bVcju+USi8F3lt8s8X7pLhAg2FXuBqgdrkZfwV80UDvjA+tF8y1yCyBlvrQgTH6oBEQxo0uDeoXMKrGVdXY4ig91QbhnYud75Ngi48tegj+jiPUYunu8OtcMMqKsWj7RNtqqF+eD3PvkfoBtbSG+w+wmeaXw1DxBttiTDSW2vq9GEHpIsjcGLC1exRWpBbGoazHon6NcpfQOzA+ydY0IlkENoNncCV2UK65AtMknHs/2f8WgLJVLcfxwIJga39T7Rnafq+dqBHpBva45iRpPSfuFlrr/jh58JEV3ckMThfSImrfN2q6g1+llMzprwM7TJpLFlm3LlwOsOhPaWYsyw6WUIumdFqLS7quQgai/yEKAjR7agC4C5S+PAz3Jdb5QRhITIGrIGn1Ghc4Q0szKQPg9r9yks8g5RqxW3Kh+4eKSQHLzjVSrnq+S89/asBOWE2owO9OW4kNas3KlrhqFK7m961O8+yGdHUrpfu4z2bsAMRrnHMWDq73wWDtgMi0yJo4s5ByU5BB4TqHijF1ZVuUjk9I9+dsLTCj6TKjRCupJ/jwD/bEP+jsiDSHKRVv5ixm5APcZUz5ryC+A2LU81+6164nFN923Wnl4BVjvBZ59jMUXDxsTJ6edU0KvOmprSlBICe5sgKZyNr0te8yiaYpWiHYaIp3nL2vJttOpDSnGUMupV91Yd4jI+/q3fuFfeb80i4k0Wi45nBNgH0LytLOXQjQSxff3o7P7Ykv2VXXP1vernfhgRLZYNyVV5Sb40GI73Itt4nz4aLLPUP29K4z/QnliQH8Olauymgw9o8Dv3PEd1vbZ7dSWFATir18ZanKYPgtrbgWuF2paeYVAo8VwTJRlmgMzoXSqg6FmWmFhXLh7ahdWxtRVywk7qPQkIkEwY8L/d7PJUfBUZ1Rf/ExJx0maqrLrROAowgiPWjPFijzNbUg8Ma2efQxqG26eQPRqP7JQmPGt14vMV+j2HoNfreDwK12oWwulRydxivJWfHtEZ79IiE+AS99xsjMLnnINEc0OnlkB5ZVFJhSCCkyXaXwpDlnnKAC+A+o96riBRu9oCYIclAh8YJuHa57v2UO7zlehTyWu9x5AqmM8vh4Y1mC5gRDxJGAgqEkTmIF7JQoySoAzHhLtHXJQ1RzoJTkiJUV5kBjP3Aih2/OJ0fijaGM5LOb9+42J9k782p8oldbeV0JwXAYODMPnSP7HWa6p/1/iW8IcXkHFxdyLQ860NyrzSWIZDKRrGQf9MQUOIMo2Xj4klVlYH5Mmr5MoFOU8i/vCtO3w92GLnjyCyHNKLt4UFeuf3BlTN5NT8kS1O7ku+6h9+QcLVMQ7IbLCUwf6bOkHqwj3VUYM1fYJbn2HqtNEU0M/vOSGn3NgypJxgLcSRyGNLj2UcGc2nJvYGvzS8nrsRfpslXSUMbfwM6iuZZQDxb9uvVhS6jfxQ10J7zgcE1bAR13kYsZZ0wcOVJnbROm6/Jgnv1hx3hPY6k9L/S8sYu1jtAu2WUmWnnrjUaQKoS9h0XeHE8Uiv7eRV9247m3d7aZYzvcBXtpQOZKr6OEEmwvOg0vtV1BJq3cSkZg3KMNOr/1amfbkOiCWMp4wnRCPs/9wv/jx+OOnv/StJ+oJnSdj3medJe+EegGnQMRx/+7EIWp4sRwEpJ4IqAWtFOskkwBptLLPSVM1Tf0YZpJSkgSA5zFcUGFn1HtNK4kAV4hHaWKZ/X9DQWJmfBjDn4Du4bHav5AGi6X7OpSxx5ZqvsnX0eFpjkruNb3gXjjm7i0RZtpI9b9fFKz+13z+Giz6oYNIwVLgD7jVDcQO+r6Cxi00RUet2aqcT0iC1MwGO3M4UCxN3zeg35PCnHue3AXJ2p5a/q+a0R/yCZhnWFBsmPWfhkWMZzd1mIdz/RoOI7cnDJZZz7e1p2YafXpYqhdBzjIsTKRkMP952AyToC0gMFttwrwyDKizin98MQP10szL3eg4RhRHoCUxuJbKuuXSmSp/HYJAJ014B5dDvOhlZOnOVqsdb+ATEZ84OjBtv0sl/rPAcCL1S3hlQLhffVfRN45yUrYRm6GGoPNdAavtJO4xKTVfIk4USebwIt77U2XuynTPR73GySwoVogq4INoQmp6hHPUoA5HYOU7G9CwodNhhMS79TZoJNH+7GLH2sahWrNjqbwPObv0XB18HFEfyaEfFtNqdEq1oTWkwgBDf/DUTdBBxyqqtfmnqqs1HEW5vA+WBYqLTPvpxGlLoAUrB/Ntce/pA19K+iKDyvOL1xn9eLu5gO6bKFQ3lDqAw3GANPv3zwFq0NKqDleDqFBLuBfJl+QTDPjQnEUkNkkXdwNCXL77+tUF53QBKU+SBM+Ajcw/zKQlvzMOuuuHB/hqjES5CMSVU8WgvC1vzcfAnAqqZFrx/K6kDqfkG6FVJu6swy/Zo/0EXMdt1ezsIYM5wXODl7lJ+uskcUI1vN/LXq+fTR+ZSSGhdHTrLQx63nia8Xqp5ahGbPHP4mJvtKaPSQQPXI/gZzNvye5qsqPg5G9o635pZomra6acrScgh4Ersrc4wLC6XuRzvmLEvJ1ZNtcNYewj3UNFAcDp2xZrV+YGmXVWsLvPBr+bYdco9OBZzGqalPk+63qF/SkrzDzRkoE8h4JYPavGjjNrLyo/AdsvAUGp/gK+jqk8hruKYl1ifXuFHm7gxBjeWAy/hNiQBfoJBasVW4DvXjaVz22l9EuYvcZ4Gqqt0CGghPmNQcAWnsBNC2uVI14vkmPCHbDceGFlQ+Feo91JuvkpWBFE96CVGpjJcuXld91/+pNS83dfiXhyqBB4H/RTBj+rmKUJGGVWqtdoUSq4BQVSWM9Y87lLR/wa1dZoFBOSorbJ0eFsUqOlcDCUiu2w24VNK7HJIFHZhDPyplGavKyU4XJPb1bszOyBYc+Prt9mI4n5/+qZAGGrlgOILwVEzPYnDSrgpOwn0UfPU4EuBwQCuG+g3BAwWyipVmWtZ/KL6vJYfuD04tyN0bGV7Lr8q+A58fHtlsIyS7tWUenokaAMkddtJiUJ6DUwUotJqp5sXc3sJo32XZykYyB7rjosOA+ZDeMlVkUuH6qB8iK6J7KnN7BDNgRdyOKYRtdU6Sja399O1EpE0C3b1cz3v+q63HF2Ze6dYorrCpiVISo1t0kfVhlX1h+ltzm5GpIdg7i/h9UJsbpDcYCXUdQmFimMyUBEJtsnDXCrrQo3IFHgbOtUzytgfCdzQqO+2BlAu7nzfDlFA9Zt66TBZ1tv/ulvEQJBK9fJ33ZL7JwbNjbpirMdXX+ksLbbaZZ9IbTLk/OkeWS9IqCYGSPCF5I7mzLq7NFPkeJMUv36sLKHoF1/IcXdp/F1L3F4VeEp/Qd9lTCdENwetk6SgnzjShj/8lgrQUNpf8gujSAVwfEGhNP7RL822A87RhL90Dji+PShtfPYxTmoEAv6BBWu6re/Pfq2Td57VIeNkaiAGpln3HO9FR7D9XrOufHvW6ojd6tugCRNo9gDkXl10fI8brVvIxSOELdoEUbkXd/tPq6wiXH8BTEO4OH+Op/lNzO9kZic0vTx/6i8fHGfK029egm60O9ncqw/uc/5Wk0NoaV/UjAIJeVd7t2CmhBFlusO57oyJdMY2hyis03bgCvj5ZWguCKFnSg9SH/hDTQEq79/dTelTd4aLrDD3CprwaBzJdkPiHpM0dWAGZelN2/fDlzxO/jTiNdBbkZTc5etLxJhXfVotZPNpbVpe/rATkvKfKGWkcyJglyH6CNOZHwuXHPcJLO7ni7Ztjm8wYp8Z/homaZGAdc+FhkAqwlNHHg4h3ba2gz79ZbgFs/0gRF6QVfbHKVYfKuKEruFP4O01ibFNdFxAZUyUjPs8O0bgMjvhDKCc+viRP6YXVsCxYqYJTqzMMiMR3YicE3LSywBkVCwQIb6Depdkxc8k6PRSOQ6JtvaqrmRfzdeAPCtgNAPBdZRPnIjM9/0Ei3t9Z2qBb2m9kEV4SRDLSsGFzlyKy97UcHres5/fVIIicDj0K8f5x6OUxzCSyp13BoMPJUJKNdapYiRubb0ZzAc0LPXsiCc8K5AZqDQqCinTGv7tIwiWVhNM0ZB9XiEP5J0GB1Pw5BHqJPJiUXwhC/d5INMy5gz9BZZh6f6aOC9UbFsNVwav7jHZpsrESg/YjOXH8mX03Q/oUMGGSxLTmaoSS0LVzwArCImwvXLPERVHF6HyNpWrWWjqks+r/oI5OyhDtTHheQYILOLaeu3xuqOKfk50l2TZSV1P+kvRJkBeYlxgAxZe3hjVKWRDpoSv8rd9LLo/xPd5NRlbloRWZ0OoI3Y/53AZVturp6qZzNSAZqxhwNrw1Fu0llgA6zsAg3jytG+ImBT035dzIA/hiq5Hsm3TTHpCIr+9wub2LA6nZysTX4IEzY2f96GjUUllmAIlCq/eo/N91HqDtRNmkVTpgJiYv2kijNby3gFUDBCCrVKQvOhYoscS5VbcZqqX4S9f1on1XI1YdEXhUf2tyKEmej5KtCq8BhE9Bkt+AU9iNv1UX4F5yb1EVWO3IP/FRJ6Ckf7Wv0DetU+palWNyOHKOjPpnRy1QnzuV65aDrfcz8Quwq3lwH6N3/JIiK178+SJ/Citwlc2kGIJJVmXbqDI6eSrdbj6XmGfBljX83+YA1zwxoZ7rgcd2MV+VlzznIBm9Ux9wrBs+mf+OCfjBUO6nwcoTftmNegF3yAxa2S1oO/JMkVSYnm30UhKwdCn8Orxg81+2FKGgCeeDCpBR9Yt87E9o+mzxaKebHckgCePy7L5aE1uonxEEAVb3OfQaluQvU+4Vwoyne31FP4NArGhqDya37XuJ93JeS3yhZF8084oxZltbRpa/Ts6AmHhrttuLDS2/Y3PFX6b8Fq1t+F4Ch/2gq+xn7qL52r+NArLNVw6zqZi+BeAqGBRJlJegv/oepnzqUYdAHgxqCrETAWYTlKIPsaKrB4PpmmFF/yAWwOGxt9YqWulAIPRvNvsyKexavDwrk6NRpux6k8Cgwcf1k/vVKuwUl6obfSgSQ33twvHobzACrzorsWATfGrompWEllxFaz+vLIG3Our9MDmfWomL8fvrGNZ/HMngwXIjsp5Lj7uR+oI0dng7YryqFYhwulSXpTJy/H8OjTqprIKx6n74HBl9DuQPI+ErzCU1IYB/JZweLYwNDjCDdY0foc+8t8K9bUjrWZEMHxhXxSArQKaek41PhoMl5QDfxUOxw2iuHFwSpZH4mBxxIcCfO/HtwHvW7aQPGLafXBT9zkK3zy1h3vBT/NZf4DzPrHh47zF7o1SWEiYqs2AFAVeKZ9foxFn9VsXqHPmBJHTNkFFUN5iJNMT4F0CrbPxNmLrve/qN6yDRLO5x90xwiNTHkFJ6d/lBcGnZtOvqp1eTYrGeUuMndylbGCZW4Pv68XtVKUPCOEPRM41XU83SKyrMxTU6IxflZ+YCq9OF+5ArG0dXBwLX7O8bDKRHEm1HYdi0dHatTgZr13jRKxxb57hfwBO6Rl/0b68+OYebKD7jA+GgXlX90/yS5XrNscLYTkDpEbRd6LjEEJKaMhYS21g+WdgDzfYclPKV3uwulE6RB+TqiAtr25Tj0VF75G5m+3G1BJAOx360YCssP9E3dFXoP3y5pl69RCMh6m4azbFBPPTDqLL35HM1OlT5TBt8Mx4H7vlfYdfRB2dTfJysX/wbElD3kn7uF6dNqqPYujQoJCwU/6V2+fJGRB5u1L8kVjWQ1FfrixPNZ8EGkIcqQomVU3GXSw5HLfOaK983l2MAge/3wHzIFQ912IP2x88s1XyMHVH5eClN2YVo7PSMs5jajjRGjsAMlQED7gZgiF61SqBxMgGH3Y6suiWbnDap5J4qYBucIpnms6z2GnWexNj8EQOgXwUV/IJ0lXR7NC9R6Pf77soNFnr5bKLNBKxLiCi79ZjLealm0nwo51+ydfXX8AY8GEp1+AEgl7G+UUw2BOIOoYDYgwUgcFwBBf48QABHAW4Hi3UOo2/Mb2aLJhmJj8k+LyJW1m0IH0YaEfAY6VB2+6p4Rx/lZ12oJ+SOsSdk/yZ5HpS28epJkN2kl+PBAwVkUQKMziwHKekjvz7OvMqSNqUWvGqTziq0OaPSw9p7eDqkw5EmkLV71xdvFXOjqTQau+xxoHwnqitsxZ/TXlY82kLQ5nA1V6DCta0KdN/jJMZaP1m04VIJSqTT6cFu2Zxdl/mN2K8c7cllavK4uSKrttW6XqwM7i9N5CINt9dSI2faGUXWnIxj4PvutAp5zpA82l+QdlxgOThl4LuxMs6rTQX7hn7/pxOP2kuWmT2WmXh6el9y97aDJPPmWTdc++NutuZZTXvi0gl4C9F2g1GgPqAg4cwlSCIu/bivwhl8ieQSfrZmTbReCqJeU/zqpapvbcChlVgb64YDVHaJL+MF/c8LklAX8XuHTZztxrD/xT1hCe1atYkc5davDmQwl9+Cf29wS20vRjnMUrM5l8O6Ab1tFLK1+4J4uwYJHXovWeUfQexJ3N7vVO6XGhITCT3ZfdKCtZQ/F7VPK1gWlDRkeo4FQg3PHxqz9qNdd4Hs+gaKE5mZ8uWc8iLdjEaAUaTDT59ijVYgIjKcyg4TNCc5/mKI5jb+siqYNuzyeumsoVi63OYuyApG6rDxiyHovyi3dxlz2N3fk0EgvQWp1gFceYKG92d+GTZP7Nb2mOz8n425RhbTHFjG0oppwn8ymOx5iBFLMyx8We03lZcHN5rH3rgKqu0EGy366D+Ef7Mz5O60TsLZuNVj1Kngc/mwON83cCVQq9NZeH58q7iPc4IZKDIIouovYwB3mtsx9f7VUIJu00M3x0ssj8fT7CGJhN3PxBLN/+eMGzu4z4PT0pSGinvHam+QsG15baD0kgS9uiBv9L+irMjCWQ1xFuAnyJYJXqS68KRZkmGcPsNl9ipv3W1oREl4B6iIrjsAZyiI3F3MBZziO5aJDSLL45+beQzZsDVnYnysNgWXJynMBEu1g5KBlorYyJfyHNYLetuieFKrUb7Q394lwWyU0PB51bSQsvYGEy5AS0i9+FjxBNpkn25lynYBM9rNlaJacBjeaJrK91GuPRr+OPZc7bUqx5XUI5Q/9B0mueTADXyIg2QWmGMxtgRNLL9SWC1AmTMaOpve6/Ktur4msVmuVAVHkCAN/LfXZp99hRINCmLcBgQ91jbwFKc0IU5Q5cNVELpeVkx4Bd0owQ3y8Kb6PcuDYs93NvgURyZyPieOMKwJ5SKTqlVNIWkPUOk5eMlVe1ztxxGEVUcRDw0FxCWPumAkfmruW2ot4cTVnSalDXhS1YE//iVpH0dQN3bsxcgJiAxLbVnXFV2LOLLzhaSeLtNhhVj3LxPFO6ao2aW2bkuEYKMT+Yi54njWw1jn/9XncJjgVU68PALRw989k4JLHcJymsGvNsq26M8tFf4k/flObZ474DzNwgAm16Y/UtusMelMftT5AXS6WQ7P0O3QX5H7SH3gMnLWQp3zu/syV4cVVsHTkWyDOQV+jGwRf92/8T+bsZaEmHFmn0NM0CqfDyHzUFZ7ou0EaF0PPyRb09x9KqehhxLv8ApOjVGrn6ukua1bfCOc1C2/daQZfQFvQxc5sTJG2+/bSuslixAQtsnwQX5gL7jmOF4iCtfSFYqzk3GTO5DmyIUunbahnXVBV9sfQOg/l+WNZQC1+uQ/62vJK5VsY9Zpt4HdKfn7UQ0Ur2UGdH+zmTa71ZLt0VJq81aqkevdUUD7TRbD9zrg1J3/de/SMNb0t2MxMaPTqhG+5bkCiCvCvfk3QDQe7tmuvAtv/d4AAXdIKvkTFcz20Mng43YFB4Xpg0LyNzCAammWtn/PRoIhYxFm4yLDhRWC2KU7VHVJDrLF8mXd9J8VRhYIWcWcD1kDZdIKDbYdxDg2p9Ipt+whnfW8AFAg1gPFbta+oVFR+pVKIkyOcVxaSAAvGfN9PlTjdjikgREEQJYx3aNKjp6BSUgQAICxUuI+KrRUdeHG8hrifgIxCC8zS5j+yyQScsCXzZSIhMiZFaUtwe2NvIsoQvoexgdtBPjnF3JVsEOfkE9M9vTCE4BcGQUkoCbYzw6BYYdtI2vKF3JpqVzWmUZZ1rTOqX/ORV6BSlK3cXiNpbdjuauPhqAywulXMjP63AkbgPInEjmmtJ9I8IIiycCLcjsrRIBglI4lBji7KCewfxrq8TCEz8AbpSpGpZQmVdI9op2xUOMQjjQJzLsgZY+vLAP0oECn8WJWoCXxWY2MQxktroqRpIrNcMc62bTbPtzTO8LRG+gFXW41qPWjRjumCetc+gcpLEsx11+BmTbuiE5M39NN3RA9iAV6XAK4nKQ9BgzeX3nx55edzHSBKR1DwDgPAvvTe3MelefQ1JAkQgrScXNjzMTnCVu1xBldzqdQ1hH9Q2jeBAolXmrTO44BUA6cCjjdumdp8lL2tNpsQR76bxLgVuKjhRduu/NosdO981kMbiapo5dRyInDKpm6QMFVEYFqb8GxRmexR+8BxahVLcmrDsOIlkQcIBOgp01xMjuE9qcGhFpYthtYIt/QUuKABepmacDfHd8KuIQnneh9xCzp+faXhDxcj/ZqlYQs1khfYf1gqKrcPYHXx2AfOA5DUvnJDv6rBAiIZkAdRX4z+O12W3VpJoSJzorCj7Jez9ei+Sfj9RA+9zFhb6wIREB4P1gFocT4z+DSR7uGGKv1pxnj3jAzDQD4xe0nGUuNJGCWkuKtb2ya10+fxPT3DY33o9qjFjLYLXL3/sE8irKCOQTQPLwQ/bMZNELQFCRYlNLydzy1kPbfRoEi2x/ZXMDBhsTnpJLu0Sy0Kt/lUi+rCDX37ta3GtJflSwQjRR/4SUGmHsw71Mh6kYzmbz0vVAKweMLDVXe7W7/jdc31rQdimsxdLdJHr1Q0HyL33BCyl99eSaq6QqXnBnn47/rrwcNkGJZcEp4KzwAyjJIkKegV0LO4XvZVxjf+sD9vjJ50VOtKWS+lmI3Xga5mlqe9xBr+sPpniZ2s4Q1iG0j+05gdFoJ6kS9sJis53Zyh5v1snPLTA/Hy4x/Jwgd5kAqyas4rDetq3fIZtgsZpKt/yyg1+AdP3870qOmGnkSUycI2vGqlJGgqfDRniybKJG9s7xp1uLa0FtoCD0ZLyz6AjXFhcKuHjcmID4Ob8Y/cmP8G4FrW0COFpygY7KZrquD5wO8VgM703zq61E6z/YggE1LQZcKgBH489na7wai4l1rmcyRF+HpnDyEe39iwjA/h91RVGKfHcC1Zc0UlVRchNYnoQKvDf0scWU0GoVkB1ugW34eyeF3jku2uny4DIAdP9Gp2hXv8Reyd5gdExbkVdmqQvOLwo4Sio9tVM4MEybpqOwnJaqEiApSjwrz5Zt3pL1a1ja7CcuxjI71k8zTWnGunlgCi4l/JmPBZkBwPDhYOPRxyQ5vT7FcfHe8oek/Xyskq8F+jH//cxP22L4rdUt/4ZT+h1aXAbOHrYliiWcmbTzi0Ia5Gh2R5+MCECTlNzIwauyNBgAEH5PIBUq8xiyjKpNFzVBYIH3+6MHCC1fwE0UvFT7qhPqHsqDnN5IlABbglLdAAgvah+rAHlEOty1fDpRT2/9GJunXfpm+cVYRnaVsTfFmajfv3SXW6rIbBSvDwkhmZ2IZOjIOBLhVH5AW9GxnmbL4BVJztDFgADgRIHygOZ7J1Pc6M4JEISbLuPGwwiWowSAnNzhNsdU8YnPgEuFlZsy7w/L7jw5EmfcTrMgC2vX8ZxFTT+1QzT2tB7hOHP8aZapJqvBiVsq5JA3dyeZlDaAQjS2q0Dn56d5r8sm1Ojj+4oo1KNofW9vW+DMYhMIbJvE2v3R0qOEdcfi0pAo0bcQbq</t>
  </si>
  <si>
    <t>QdsCtweKBctYvoP6x2pf2lntuW35pkD5muKfP8XHFC5PT0EflKsxr5G1phJuys5hZhXbmv35OiAsZJ3JjLrrwIndY2Bqo37EY/blLijFsgfQXPhqL95cUesPnHNRBs9XyVv34TCKcxvS8FcUjZPyLBTja+2LyF0FE6oWwSfhja+laBLbc9uB5As174cPbJZF81JIAMozIIr/h6/VgGPZpzXGepN29CkF3OPDBEqG5fscCtvvWChJvF9bZeF+w1nOq8lHISUSbunjLfJ+pdbdanbwoeZaW8ptnH3lUFkUSz5nKTbppY7ny6gwm+iTXmr3y5lftZzeCZwrFRq4RFfTdJ9DAjKFz0ZQXAO1D9ukuxFG6aQE6/b53zSxA43yBHt4nUBDPSZbDFYttMov85S5UdBlVLkyubllzIpIaI13LPBtfnivFhExaB8SZopTkmUfIFl1OB6xsKjrJ1Xz3xyWmPLajKx0xVdiMl5o60HLH8VJHuZMcJ34U7zwexsil96gjYbJsbtzJjnfOk9DmeopKDKt/l+Lb4wofQyQAjBHUkoTwulvxwg/PQc1TB8R4fa9NiN0Iq729+vE2pgQ+NTxJJN4pY7UqyPq1qxH3AK5RfUd6Nm8XIWz/CDSko0kSPZhLfG1OmLycmsHYtcOT1TmMcyttiLkC4LP5ttF9XY6Q4/uD31JBCzxpptk742dQ99cHta+H7smaQrHxioQM3+CMEwH5U9uD8Wcs/Uc9wU6Qob+BNk2iCAsg0bIBA/VvDfjpebCt6wBqCNQ5gU7NEcPuRUndGVMASExH79ZFwVJ+Gi6ZhH9p4PT6uut2aOGk4sTsLqDfxQ+0+XonSmfdvgvyKwhm4y4W4HYCCH+ZqwRZqMWkBvufU7JhxalhamQ676WidDuN2WxK0l27cjGeTQzQwNzdWL65W+0aFp66DkkDNxfY3NI2LkteaYxSuLCAgPVtFiR7jwyEOd7Zba5ZQLyR9fNBKJMKGD6B6R86LKwx7cfIEN23K0cX77KbCyU0Tbhf8qmRqm1uDidusHl9n+k0NRZluP38I0kL8BFlkpb9vkVH9bpTEyHmz/z5KvC8CaBho+kG9ccEc1NiIazAC/sX8hTPiAAQyWsDiWV3lNWX7ckauWrbd3PCHiOhBPvUKIqIZQGU7x3lakUqjx6gr0+mS2LULDzLSMH6RaRFb7kQHRy8DfQPtXOdYXp2PZp0mSTs2jQ0+5g5zgUhGwggqGMlzenYqap3rxyR0YP7jT/PqwwLnWXUmnHGaKrq4c/E8/RD04BjxtrFum+XCc6YOXCI1Y38A5t04ef6fybtfcyp7YVvJ7FH5WCo6NKdGAGyaEfC11zHWjv7kCr0axdqTMWwO8DkoFinW2iIl9xPQ7/ETxcz7hy8UTYnjb0spe/8p3A8jJDzGOtjkQWOjYVqLTgY0A24lejRPXQP3DS833xuXUDnEcG8Z5Fbqtzy8fPc41xpS+2SRPBHMOKEK7JU0aMmgVFsO1g/j32qUkuA5l3FJJ8t6kIg+5nehZgXjqF0+YOg3+52KHpnRmYMydLCbbFJPCODoOvh6rWGH2NGJ88F7KUvweGsB8Tu31b74qrpO38l1gX+H+UQqvG9He4yBHA7NaEECMX6eXXYSfLc4GFHfk2aMFaHfXkXIkC11R0gl9niZrIF/sI4GWDlelIWZtSXxYCddEmIfdrSRdU5RLlOYts64aXDWb1HQXdHxk+4/1UqfNF4CgHi9eX947LXcp9EZKoFZvsYYAp9FBmafLwNJarglBl/+Lno+QDOSStSWoU8QSbanOp5UNGca8zNcmNLvosUJqgXMPeVwNgYxs5zXuEqfej0ij3JGI90Tu2DVutAObosWy7VkdHWXOmNfoKvDQlIyKN3AgrwvlRQCeDrgqywEnlMjRli8Kuwc/pu4ATfnfo6+S3lbSxla4B7OnzG/tYqFBj0U3sjulIA6c5VrScBOQwiFMLAzSjZb8KeVfP7V653NeaC8ZrG8UWVa3V0nwOC9s4v0ukgBDpw4G0Z3SkrPS6I4KjL9/rjeW3q6OwvtOxnQRq9oOVRm/uwANoWOGisrDbJ0fbJapZBwkxS7g3kvW45A7OxfXwltF0Ril0ltkny1ATK3jZsG+iV11BTjSVP/SySYUbkSP0nTZRsaR1KQ7ogBjYFnsWmj2A9HRIaThYR76yQZ+3aeY/DS4/HyehFs63BbS+r75S2pwu6P0/Yb7PMaxz/dj32UyCiqwqFlzFJDHeqrs7Ccm14v7celOzqhai1TWETkWhpK7OT3vhxgfdHd5XatJIM2L3A5w1V/KrC7rzWkIPODkHNedHffol4Cer2VhNdkGO4T0u6ncW453nacLMAlU0UxRKRVq3tON/gAT7Vzr+DsVGqe9sVVXMpd94Sagyjl9Hx3ertHvp3ko/Pjfxhibn1S3UUtwsIoUmW5AbrfsA0/tkSbfwDhd0rRdR1myNtTcAaWuM/zydhAUYn/MOa0v+NxgynQqqWRoDoY0hHW4G/SIyBl0/kvoMrfhBwSVy0cwMnpQeNVC3lrTgVUfvxSFqG7gJC/g6xCj1i9xqdTgPEwe0LcnYpjblHL7X6eRMURhQIv1hBhhrO6UsUVySf4dLOHUnwVHLYvvc0+W2ljd+2R8c25uusr4u5X6xgETDEJRsOjGnv84b8N9Njonup1dCWD/TQ7gu7svUQDdn/cSkManXDSYz+c9cH5L0Q8OI8YizVp8dSOc/W2zvPe4t8di99PCYMkUv1xkvXBN4T792uyj+Y9LWXP5AQr01Z0RMfdhM8JWvp3AazAr+G6EvtX5DYzqpRijOI9CFTNgVNvKFJyM+toC04R9E0dWOCx4GvZr4BdiT+H9i/GNJ5H4/SbbB07GCX7f6TAncRYqoWHYVTm7ghM23YGGCW2/vT4KT8/TOAVr/ZHsxX5SzJ7Ix6QcMC6lmwHLO34AYWiCv2g7nRaCXF27uFEnnTAJu+Dfw4PNTOF+8PfhPu1Rc13/m+PE/ctZJ+/Q73IXHBDcCRriVk/cXPXnRNmoFfOL45Rw9NRJFFJcdHHDRvYY+jTadeoAbxYJ/q0Gg3EAFKnUptlf90fzQ7t/g3NVQjY5cOIiLRCtIcROsajLmvO3kF3xOaV+OtggQfT3K4ru55c1PfiZrDSABg1ocxd0UQU/tM6hLSPvM5FRIhsFHfa8qcf1G9CTHx9ztiYd1+IJ4vcVeJyqPWIxAEyerY/cXbpCJBwmkFm29e2HJxunnR5zA8mU2BGTWLXKyBwLlDVgXus0URzrZeL1pXrQy3rOn7wUy5GxaWTffXeId/7zX02nzJYpq9KQGHzwYUEZ0XdQeHTTLO9uEfJlXkHE54G8J/aHmJ+mxkRrbeZeZQO1G53dPkOJ3TWHhKD1ugr2M+t68uGnpX9df139AgpzfyyyEfvwZfy9gne725D3lp8l6u+Ch2qHu8cKGelo5iXgz8cdrZAEwT4L93mjwEDIj2hTt5ihO5kNwq7TtwtUXdvwVeDKk67ZP9mjCd/nHUYCrnrn61LKaNancsE1F0pQyMEe6uh4yX0hqt2HG6MasykZo+GlD6+ooXKaKqw8IJ88/D1PxYIghp4+iYU2AnmcjxxSU/kSkhG+KrJ0EJNM/V9mHZyx1V6KsEsWwfBjyfwVU3KiPFer/5TGV/aDTRBW2RnK5HdxTNugRfuCaM/Xmgy2lmthQmPw4EerNJw6DJLgFcZlTWc33sC20qpYWMX8fkUxLv5sKCNhjaBP0RkrQKzi3aqH9vh90CIe8hecDYtR2P1WDwsINanKxUTtMc0dNzl7b9WDbXc5O3wE2Q1U2IXJzuytjhKnPuHMBuWrwzSzxaUgN0wNN3vvAuTMrUOUnZNJh1IPJpUoWx7li5nPcaiO+AmOpSb2Gexrklcy7whPP2sNo5su2nZnzydO56CkZ1r3onBztFyjVvZyfxhPU2F2nF62rWuDxK/HDtyCi/G7rUinVoDqid+jxB6zL34hvsE23gFufDBKbBhUMc/YY9ur4Q6yOaiMSrrEpHuOW0wpMML61oHcNbpwJ/gcCKq0odxuO9VTkIilfLYPiPjvrGa3t/tEJbfk97PUVt1P6KKNLUBdePcrX5Qibrt6hMMa/lZXSaNIdOn89kurFJTI2XcnTlCJM22Hr4e+kacz3xvzZxVcqafc6ilU60SQirxFwpHYRcMUe2ok1YaT18s2OrlJCHfTXaZ9ivaoRyMhprgFylTLriuon5TsIUBggzuht+++L47x4CtZheSWeqmfEJYxDJDKVznvn7C4uBFvoL7InL7ifShCobMa4loMs3T86OFvBnS4SrQqvk9pHGSB6DJfXHScp/k2eov/pjC5ZFO43y7XGP350fAOugww+oZt+sMJ0A0zh8D88mC7t79DAlxSIUz3HUvdMWN59ufwcw2nstz7oBN05t9AbV8bTbVG1ER6eDzpLrlRnj7ykOalGP15OIzET2pzMdQWAeURsP0fVnP63QBF6Kb/HeUDfEDt2ofZeZGdlQLZp+FxWfNm1wiYCTWXwE/ZSG5R8l5M+hkCdmTHHiYjs8HlNomvp8IU4dohK+xjX67oOysPKE7+W9d2MaTy60hNIDL7L3PPjUiDVKJJMLBg6/4/vMxhS9XmumDGk8PgrtziI/KTMFGJRI2HVPaA7LLzG/JoKFH67gefHnw9YkAGD3MgKyAE0drSf4hxf8vhXO2T+U0T58Ji2NHJE/Z/dDF+oFQpyK15YGz6aefpf//2loRcl+rwvP2OiCsGDE1VyXVd/z60l2oe4unwakwDI6xpoB/GdDkjOBf+fmcF8j4a2NrTkjqRG/bSWZt8oAnXkN5DKPp9zzMwB2EVy5HMPI9xyezotUV/nDodixFk3eaF11bNBVbzUDm6m1fTxggNa4GgramlKSUUuDGD0EFMkfupjL1gqGw6wcAURBWyuMiApllw9oQGUWwwPr7FPyfKvx9wFD3LkD6a3MPCw+PTYdt3ixFJqIJlUYUf6afUFWctm9e7MhNzb9AFShiMrtKroCTfEMjFcLYu+hp3pubFr/Y3YgJXSNpgkQ8+iQ9oWaOW1e85txTLG1zg4KImTGdHbuZe/Ug7t6QqCDZ58IneHOHO7tgOW7laRbgBp/d8GpDuYCryNUSTWJS18GF5TgpUYaERSCm0AauZdCwh6tw1BLxqVX3P/m3s1taWzGYql9cqb6b2DLzVbbQjQLq/k7M7u6tE0UUqQvE/+WzKfQ01D/1tW623Bk1PvxLJG8ZDB6wByPTfwpQX3ctAJMp4cUbOT7L5OYLJsYorYPCbGH9pETQptSxdCMpNsPX4A3gCiYWss/B7P87FsYuUS33dtuRAFdWy0nMRJrGDt02O6AvhmsYEv32ToVQ24TrFnEkh5PcG30RDCLybbgUT44eBPsZqiuqvSqg2IPim8wW8RIGnzYeXAR/p/wrdhx9Ce04LzpgQFtLYkqcjqZ/suXAgZPZhcU4zjSMzyI0npHSsmUgQwB/J9sI1//nKQsMt9BWwj47hZ4fNW9w7k66a2r/DYspM/QPArjYXSjdfFYzuJeLWwZ72CasOAcwVlD7MABheBLztQmkpKTEHTCW120Ie1I7t1cGN786DRh+224ebiEw9akmtW8OGiMN+AOghWnDbNTmBqzVql0r4MOLHpWp6WGZf4vcKO009NbPKdqSWFIo1tvfzeJmhbCGBZuer13JH36Oa8r6ab/uhgHq69DDX/uhhPrk5qJbJeB7ftes82toxzkBgP3AFXdVS8m+yvmcblMqlIDrWL/wf6gcUaUzQ2hl+Ok/cdX7sJGpjtSntO4bPW8m/Jl88kUOiNAhcUqp0a8YbEW57E6Dguq0nugDV2YL55Ms09wykKdFhKwM4OGZSJoQ/LBkDyVvyJm4IONcLmQtyv4Yk90z7zF0CheOqViQTaC1xDfA7BOOiwBqfuJ7ztm3XnGFs4yrTYi9CbLEmXV27vXKbOjysqZ7bqB790N2vmg82LSbWTMp3ku4aJSxFCBoCKXWkw+Zea0/UoY/Tc9BO0fmcS5+McZppegKptxhmUIUZZB2TWnpxpKmNT/pnjhQBoIXYJjQKNIA2Lej9YGNMHM7gbmL4qlKNEUPAx+x4w1RqQNs08Ktp+EM8VgpIjW+QitR2olx1KjWTAWx1gZbk/IjCCqI8jvTamaa1cLSow/Dqpp0i8i7wwvpP+WA2Hx8I0o95M6ooYWR/8pO8yls1xqdY7Aq+RUKBvBg6n8meEq9mq6mJbnaVYkFSBGD4nsWnqO9hqFoDTWCy3EMtbj/n8P5uodte+umMrCulq0y7AccqhMDtOkzYMQg2IAA0TKRoRlqoitONsVCrgTLgOwReJF13iiQK7nx2K5sZGIGSQtwu8dUR9+NrR1AvTrjiIsRR0WsESZ1Rt6r7r+96MDfTaK0c4PYjfzLgR8bBXBhTzlXbpHj7/IYArx8P9Kb/guqCm9wLPZy8PerNC4P1IXeVHOkG73+dE2dVHmnVEvhIEjoDRiosPgWtaPV3nx2sXFKF6UJ8c+UW4fnnjIc2veAUSw/4rlWg6WBQmdJxAp8gN5Y9YKUHBYjUs29grY/AUWMR72HakFiKHtNktvr++PZh935RZtbHDmvgfZT47zOdOmdu+EktbAxZNXYtTOXIJpkDHfXEGf6jfR+gTDkuuEkQL14i25Sp3eNX5HDpfyzuUr1tOb7uYUOkfKknBbJRa2VpoaxM1r+xNrU27LafDSAqw1BuKjqBKI+RNvAqkrPOEY7yJMDpUs/HJhG0uiR9fobm1GqkxkqoiLEVubbXmrs6fIkg7v6eNrfwdw5yE8xmMpIx+8Z5jL2xHApK2MvSCsx2AggjrjlRykd/hbslyFQmkBmt+LP9kQxlLuQeHM7447nxTG/SevetFMxlJDeQIP5BYHml3XngUIQCaBRguejST6szWbpWETwvRHhkqLNMxsx4vcAEwaAIzNplMGjVgWFG86XhYo1V9UC63I/fSpRZDBAIsAg01GSOEOzQafFV6nKVPS6bpRyn7DgbvjSBGaYhQxpG+Bv4D/X9pfrmLAL0qkUj+4cySws31IQs9vh9VEQQ2M3yH//w3k9AyxKbfJP7hfIaRzXvfrL4fMhpc1w/flvMJDZ014C/tcNDVUJ1VbwkaYswf05FMo4DsnwTnZPCj0s32WdCo+unIFy/TYy4LbRcPRGOw22+ZFyiqwum46Klcbly+48gddwKgh/hZvn5JhR1/6UeRXOncZT4EH9UHeoF+05lNlrdKklALFpLD1qZTR95tiSkmuwWtxESwc5ADVivVAR0EMMYQH4NII3DPhSfwJfrRBbOwY8R1ylPchQko+cyTowM/nC1HHhp/evPlHx5W3WsXIs1kCHOxgtrMzqb71UDq4d7mFE98cxuKq8ucfezPNRLVkIpryIWemLoC8f6yiDZ9+bmEqfty9REGuE2HJSy6PYobQGH7FGdkdEnjjnmJlDfFWPzsMcsy4eI8vuI1YIZ2/QPQtGDiUgYbkfZ6R6pES/NRyXOJfL7Ps5h2jOpO1v8P+EzxCcp9wxPZxBvgQjGwtktqtro85P7HVSv9pyyKsSPgt+1bpHf09eYc1AkOpIF2zd2/nIOhtIz0ZRRidsD6k7LtxsIHsSsQ2o+Lpx8SoSXjkxflppWYR7h03ZZiMZPtzCWTHGtF4klkFQKWC3yZwNKk9aBYZOP7DN9/xyo55LhDtbu7Thvzm3EFhedcSb+woHRC22FwGI9qTuloqX9ieWuLDsTGSLPButbbwu9pSeQtSqZDrn2J0zXlPEud70xTDvsQNGAY3WQ7iOB18EqaYiAKzsBrLYOIO0izu/vMm8iXjICUZuP+/Zu/+Ss3dkqFWqlfWYA7WH2rdWqkPVfvonuq+7SFO9pk6xMdovu/FvlnVXFyMSKcZxJFVAO1WfAmug+sIPRaTddiwkDXWxavQoPXkwYbl4lt+6P3aGCwC5NZO8b8gw/cI26dW6e3ndX7op0nErOOxEmueFFvisXgLu6hhZHgm3je1VqprYGUt+lW8hWs/XIBJRg/HOgPrwE9jOvHI9aH5Bh9v9LWoHAKGLhqMK3pLYER46NGKlBz6MytaTISfxCEGmr1x/3KIaoLeqOlWsddLp2pQm9fhI3uOzKLv4nYaNSj5tPV8q39klBkwF3LstyvEjTnAxsETus6R6njiiqpFPjjNu+dUrrhXFESWRxQa3sbg6e/gBylDdX7ldG1prbjw+7sglYOnrouj+AnqZsAEDeVf2x95yxmwnLwAQwRYwdTNljUZv7Yda2aOYWlnwyGx+cSMlfJqQyLQh+ahKZk2IqgT+8mQAlxbTCRA1YNQpS+LT1Cy+B7p4HBzCKyi3FQOswxJ8/EqbLlOmIC1rK3SOKa3AStTCpok98l8Aw7vJHWrgM3qVg3/WiUSYxP4X+V8J2dERAtVJlOAo3WCiBTfr4qEe8PmZQSgWRTHcV51Hmj1UeCS+f5R0o8X3ebalJaLEHEJYbqKhbnbBk/E2hVo8dxn0vYG6KeyEPUv9Sie+PTD6BITIv+PjZsLtfS0X9Y56rVsRWugLUafJS0Kkrwu+fJolumjQzjUprtD4M64zxb/vmr/TumFUckC6vKDwTvHNW9nq5oc34lAzqrSYHUe7wUfUjYZc7O4/SIu5bRVR00qTj5RqV5CTcqi6cFIx9dTxgFKPgEklLmNKHrgUPrxTOFCieNsTOPXikaXzSM2BeotGPSyF0kTmSgKq2AzSArci16XfHgToKrk/woxDw8pI+tDfasH0G35tx5HS6+WH4ADQ9lEsz+fT61hihogEu+0GGhUX9CEowF7/DR8/adyNZXqI2Gf6Qj+xLIdjzeC0bPs2sPDExuUa/oLz0/rxBjdb4f7YeiSXN4b0whNlWNPFNy3HSF2Xav0oT+1sQVWu3nlcLx2RC659EWw3U3pV1woDB9Mty6EPW8UGUhEx9zLUhAdYMis0gYpvjWl0afO4P//fOVPMG85sCIpBDamV0pfTRnSeg4wtVoxGOI9xxU/KvbP54iyHhE4Gso15AF/muJHIzY1VQcgb7ypkQ8d8Pk/refHr5iOKoZOunPYjidFlfTHYZcArI3iTN7Y4tyFoHmJyvFIIbCjcxXeiC7XFFmhDaByYSEAcV4+MyXRJ+SxZ/Bco8oFLnfyNNJCl9WD5Y+vkhWfZKDTCFXZ2UaLjT/01ohsiUeThOnW/+rTfirlXjRs6AW2QfVZS7yObxFmJrZoYwrv30tRC9iM0l0jJE39ltM6ytXw0QKuN0BzZJv0QxZxwe/PBJMdQxP/Wv6o3izN3sv/q91UG6vaFqywkQdZNOyIWaL8Yb00dX3wfma+S97TC7qxCvQFxXQg6quYDbF46LffbpvSbtujcDvkjLYCUwBZf2IU1Z+qev397RiiYCQaPArL+97J1PFhbl8quUlZcmUXy2S1xfT0Bc0GRsX1DmVI/SOl7zM60J1R+tp+yn2yc90tP2yC87aNxlBbE7yvy1JNu6hD8ubEqIroFYCgysv2cACA02V2ec3ffaPkNwJjzv0acOG+B5gl+NvNwoqOYv0pA0H0RRfL9QQWulrz4ksXRqzvSbcOYLE7btmbsFp4qiB/SQNymWx0MbPlhRVDmKa/VhLDtglqLVqyrmRwOekiwf6t5FHK4a9AW2lZezQrGdzKl/F0dHoApSMG335bDazw2MoGYcalKDR93nfmyYQNbDzikQ006DKVVuAj7Xy8mtb2PQp5U49yPD3VcVxo5P8m71xZBnuLM3rq0wDLh7BARs2K3bP8QRb3D5G8SuBdI5x8cHHxhIONM30B8xgqht8V/HPFFjxfSSb4T1VJHRq79kQXA3mP4H7eS/7FwfoRsxoX5Jhjdbyi037ARN4X43lYyzwgwOYKvVMhyCEkH4XCEv80EgGEvd6Xsc2X3Tp3EAjV3zdfW8fg+TUzqWtJsN8LSzMY32A+rBkPq5ClTUwc+lDAOrWQkgD5Q9u9HnrMQfgZEqX+2qZ3ZQceWSNPdQ5QNZDwHPM5j2zVre9Xr30IiumxkrGn0R8dgY3f6XaByJjW9OGBmCx8/z8kVXIVPPcrH5kZhZQQRWQn7BZoTnVb3a5IuCRf9a6UUwVURdwTweUB6Cef6ujfZvGvAcPNFHPT6EOGEhQw1QJt6HgKq1c0gEd3M8UJEAG1bHcB7ens5YDeDNulOS5HUyBRFsKHhWF60GidstANxGL/rIMEEJ54fyIWFR85XXcJh936CkKiVzEr9UFl0jewJuKSCqtFX68Mrv81qMbagkyo/GarTYUld5aVA4wb3PQzvUcpymL2DRsbFA1uwlHdcd6G/KCBZf8cdP++//IfaI9A2Dm+yMQtcdUT54lhiNqQ+OOo0j9NoBM7Bn1tIzh0lckXqZqoFae+7uUgybUTNp/o49wzEymb92A60kzjCi7PVfIs+tsMixmRTQDOASgCZ/YwKnWcwWfgM/8qF+IZFyPSVV17Pq5qpqAzkj5s1syfXXg6+XLmsYS8AGgBPvLgqDXG7EsP6tDZVyAE1y300mg4B3i6to1++CGqB2WlXPEBQdW69s5xHB4tWfXppyc9Z3EeMyFWzeY/ebMKAkR9P1vvQUXDl3YYFD1PMH42ygZUmgLocqXUIzyQbwiRVI5rBISzWX1l454KEKKp3CxIdc+JQuGG6CEo31KZG8QDQvD/c21+EmEqfMZWuAVJzO57do1tnaiQuexNs/duG3dpS7xWG6C+nqiSQyhHMhiIpJc+YHuwxqrGYhVbb4vF+D749Z53cP8KtdPHuwm80RdnQ7XMAJkK76FjJTxm3l8djczlz8+pSPPxs3/W1zJyzwqD+8MlQS3Aq3nLMM6Jc512MJu4sTTU7Gneob9orUSDbx9Ym5T6yzIg8QAVkXrSEr5PIGe54UxXBmx44WqvbJlMYZ14eYdi5PXxQ+H2eJ0y00ITJMMdNQUz79AVMfxto2yQVt5g9F6840k7xjsQquVWsQF6KyoDdDa6YRBMs2PPBE7zNCYsDLqGy9hzJNP7YT01oIRr4iBr9/ak+1fbLBdjf/bEG8rtcTrYkjRSoizR5OjrgNVEK9ejq/7WELRGRhSiP1eu4iFzMoyz84hKiJxmyLIK5+9N/IlTcWTUgAK++o4YR3+CmEa1Oq+IxghLrLhtN4Z8LUpy6qvUP25nUpsZPLSPGpgbErzN0P9WEJuUKKl66FG3HxvrHhvj+SGMmBBE9NZ/VM8OO0hKDMIYKUorhn4dXPDpW6/v6DKSTZhi0MX5Ku7a/RQTx1PkVHxaHYeSJnVwU49Zp23lWUxooBBm2iWV4jGt6Qpd2laQV7/MX9ZiAW/4cnbTtvGsvF6hdrZ1I2rGlkwQ+Q76ypDpCqxwoqKo6e36jAc03tO358w0oLUbTJJshbiYVhY1VpfboBdTTy8t7h7Mn2YBKspPMGaSCXnwKkn/OoaDumhK5Paac+Jbbz/DPsVnEI+7qA3aT/SAYu99Sxj/UKzCjVs/21KUJdZrlTL4/l1/IbH1ldkTvlHyesylM9NEMBaxaqpSk0aTFvHc59KXn4hJyJDhFleS37zSfSi219hWbfFONWIGhTkap1jmPG094DYxZ4JwAiB2yf6p3x5Vi8ZMSKCs24sip3SWveAAWI6XB9DeQfSUWC0QCeRdHcRLbbCBqBoRr0nCTrtpHHRnVq42hy6I8RdOiuUa/ASR5fPsyFDWMAIw1jkP3uhCGOXHnkJR1KMQ0CIjVbikHVRnByPYZOLvrtdDHz2p9HQo/fOh5+eE+9waU2ZC3fGIUIB+4YVd6/44WuAHhLiTtqyLbl7s8dVRt+1tfLwqiQPeAOacIxu+DZLt2fAwms9FKqseSZO7OUX09+jG2qhaxPD5WexJRtu4f+5hwIbxJi5oKhwSVxXJUrzZubtIb66WaLHGzvZ+yi+IivbhLj5TMQ2RzgG57QagTJYxbbBSi7rIvi3wv8GSnBPwhLkpl6pBPnhHMI6K6j/VQ8rioteNX6NXJytKcd1/3RUbvSmkY6zPvc8EaH+ETWaC0YpAGutOnlcPHb9VBTjnWYfeWCIQWBEvbmWP1HbNLk6oSpUigYxPxmIzfgyBtGgt0vFSPsjQ9z45ICXUnvored/SRMnf0v9SiGPbyyS+ERSl+Z3VghOI4HLcJa/xJ9ur14Jo+15Y/Xsz4wVGGGgwqAeYhiV/2ERmFp8tYZ5DtJ4cQ4k0+kIkZGjEWFXFlEMgouFn3rWXbgh7vaRVeSXti0jdUEctMGO3MCjRHIhQLrUXh+BcuKJPkyHcnAGbNSS1UgEvnjz93/P7WVuLKR1j+568hxiiC/24xFCyyvK2VL5W9++YeEf/2Po1pMldh34UCFOKvPdmGLre+6OOmkIcuJGnkeGF6G1F0naRF/EPox3/Ho4sAnU6kgC74zxF0YrEWN3r/bW/1fK6jDcvsPASu9+YGDtFOfGLB5mL+lgfDzdH3euvYSlSa8Y/R3PFpL6ysfT7+0lEqc4mybNaPuFpeXeF90ObKkSkvGaNYnCERJGwBMLglEoe3tsTjL9XVhhQ9qH0gNiyOQI/R0JJD6DbmAhCHY7goozVz0ybC5kcIOAntPD2zZ137WK0UMid06xxduPKJkatfc+zYJnLj2pfBkRFdJO9HhlXbV/KqfJlevo4VJON0aGpFWmO7vOHxkk9x1CraLmvEuCiHrBFuLRBVJSzXriB3gENBYhXpsWKkEcKw5pXZc/ghGxLJiyEtMZibiihBY7RRIxKXnSfE366mpRU7rHv11fq/SXpamj4oxXF/aCKI1lnOjFag7trzZLTd9YBY7v0lZi+lVMVB1uCZtquKILuq70rT06M/9iy1o0jJISyeCDsLhAXYj8eeWrbUziO6QfZCUQoJKd1gZBf3W3pjErmCfpaeLPf8uExeOq4eUieVaUcIxtvBcQAlva+Nak6tdShgm86KcnQsf+/XfN9J67kccrRxBBE+pTWroiYcWs3sEXLc1SGm4m3tFvTdf5oNbhTNZm2xUK30gg5aF1y4xiMjcNgcb9wsjyWiYqAynFU3jM/EThDs9sCukpLnt6jsujYBCEY4hxk3sTAz6p+5CVBzUqYws/q98sQYtxs+2PK2t/pLGwEXzu0nS7aJConwJlluAqBO4C1mOLEir6jnq+wbmVXryE6zfdaDG8UE8Syr+SZ1y/m02rdCIPKjZEuTnakke4Da+miliHBN5PWRXY5drvPWRC0KEpkOVH5RKw8OyPO90g6fWMqh3yPy7VFYhGllNk8wQx4QwtAmOwIlOMDbwlQdDN9YLClpO6voE/kRpjh3zuGwWlR+eGv6wFk2RkWQXShbv6eY/GhIkYA701Zq8jOJSIwu/LUIR8rA8h4GynhFjZK9stBqHall98S1+5YlGv5HBx7lgd5niFvgN4rAOxxhcyOtnQ3ih6uzHeNJ5gDSqVPr3ZAwHmq7M0nm8Q7shC2UHcmQK2U0Ty6MZQzLyAzWhpWi8euHm7xfQFU15lcmkEiutOS0uFMFge6tjiW9M0jydOtJ7bbqg3nDhkkl+0RwEA6AePWDiqBItfycQKANkvmDLTbdLvfpn83G6zvjMyjlZ+Yg1x3LurVdIt9HESiJc16GfGRYT+FYMU1MUmdjPYV+OU66NkBHoB7MDSW8oWeWYLC3VOa0uPyAf6OREhZMfcSKZ8VoENnPx6K1o5gFXR5FPMnaYlrRKeWb9tPO2peflista4DQst39GeWEpNgn5UP9OZwZm8/JviYVrn5tEYi8VDy4uKumrsn4kzzPjUgutKsm6DR8zRQgzWnsU7ZPr0LRvUAT4+EGWajQwzdoJGwVQ1N3gmVBC2Mjh/5iu+xTsL2gNCNLPni70w8QDxHS+1wxW73LQ7+aFhoe5f1lG69zf1rUjc/mGq7kPdDOLIPjGv2Al6lUCh1VeZ3dbqvaeBzA2NXmYeOKBT6mpSu6CHPdbzfHBXNjRJy2k0kabjgrH8QY0LVMfT5+bMM9OkP/BBtbzC5MiuOC7S/bj1ng8q7LfpSRfRHph9KI8iPqqHhPgWUs7Fvx64Ullq6bQVXriaB8RxeCq9yWBQeMGFxLN6lfpMQKvz2U0wEKod/i3+65W6YQGpGV0LKF5CHTji+CZnz/6uh8zLdLvWR3PxPyvmhP4A0sFnunJ0OVHhGxQJeUAveYdv9TZKEF48Uhh0fSQ+gOzehEe6+xP2cpsbH/Kb9B7uHxZo1lNkmhznwH2UHBgKiEBocwoIu3NQOUWrPvFjc/QHukCQyC5aXz8hVQAViuAKwqEG3jnehAIKCgzCvxM+eZBAD/l94ivzCYXdO5wqe1i1YSB2Utc9iUpm2VUyMStvg8pedrXZ/CxQFZ6oL8GIwAIHpxRwM+2p+HA1CC9CaDR77jK5UYqrh+775ihVYNAIz1DXu/PQFUrDzOGxAmPEvMrGtCrJf1YYxgi8s+uBGrEf0qRm7Iq1MKLW4yIQUldQjbJoLRnrxDzIrHmrtCsQddlhOhbNCqmslXWM0+lEvKbVLeiuOP5wcYxe/qqXyiaT+QRKnIWSZnxLar2fPLW2sfAKATglv6S8NTks0gvB6toSJD+nVPT6BxrKd9Ni/vjXQW2Qpzcs7CwBaVaWO/xi98+GCwq4SBi4tEvzULP5v7vHtcCmv0C/Nc388cItKuoNid7SLh0FG6iZz9z2KtoF9U+mq8qDG4y1EKQ2QwbMYrXeUOjtPYMs965mcMSNggWzgcrEIV7jL4Fijzz5hOxomxVyVELLfw+djOhIht2IyCwyU0ukJZi5ikCKYKVGU8lqIb41B1s9Jk6Bx+AqQaxtA3Sn7wGOln42Hzfta+fVaCGKliQWZJuC9zW4mgEe2MIOSDwNFRBCmYXTh/+CEvAAEIX0/Q7T0d5kU60qRcfbaTD/Vk8N6Sk9exwQwfum4WHC23i8quPL3gt61O5M6nk+m4ZpH8CSjOwSV8i7WIZwQlhSF2ko9WSyL4LJTB+coRPSWJYzad0XKFXWrYfz60MWNBprcJ1UFFaXm9ffwAj7jbwUeQn8I/U3Z46UJDzYDqSLHSvoJuDGpfTdb+1959+gsGhB37J2NY9cE2SuY8HR77XmtMY28GXauMxtRi3LOt3Q/kXKS0/U4/eqKI7oFIkyXlzxEqHp1tCrODlJ3i6xvsyhw1aJP0OplDsXrbWFu3iEVxoPmF5r2VsVObhiY4aeJDSGIil4abkggvblCmj6G67mU7A9LW907bHzXHxr6ZLIPsfodwyJaq2LkMCTux0GtwSpPvUFQPSeXSPLEzBfV1ssgJmGWacch+qad8UtxbmXxrE414ZSCGH+1KyrGIUooquPRIPgxyolCQ76VvI0XN38ei3HIoPOrTIV10zDn7tuVVH9dPIqTP83h2ymaTYyJKE8GmODWThaLE702+L16cqRi+rNT4UjPbK6p8kBddvLe8Lk6IfI90aSMVKNN/nYx+kR2Di31JtI2jdgOx2Vz0iRJL5mBN5yySwL411AWLFAjM1bJa9/VF1hGTu0aYdoIxnxl5V2yIIk370KNm3C5Nohz81mU1R/qV89iy36S+ZGh0v7KA9FpYWkyTCdUlRftliWj3dH/c//wBmQMN+rQi0i57sBqZ+y9sEfHZ9fNmap2SW3sSqPr2edL6suAzJTunEoWPb0hl3FSZc3xf4QSz8OKvzpqRCfBgGmWVeywWryOKDqp8soxlspN3srWwozoYWu6A0ehcU/iHeo7HNL2smupKw5Rl61eb/lI+NcUGUahIQGUkOoGmQmHkd2GBMf/mvlAJbSW1Q0WD7xiVifPX/5/IVTzoKg/BR3WTQx9+pC94sUuiPSv6KtRY5VT/86r++e7453Ik7t+/zshXjt5pzZ5/uMQDLbI8jKvYEG283H3Of5qnBScuGEH3ZQXKVdZUiHirX6NFblc+dxHpG59gHphDTh2Wm5ecvU9lS1RHMWRE+OaQDF5InRtfiEFM311W5k754O3joXxiFEzbNGq/aFP7yzBq1dgQmhDlESjLOmDU1nFTzRaSrpqHONDWHOpcaCPG3zLNftbH4OZB9uXCK9kLQJ5UKVsdNwA0s0kf+bt1DwP5RhlF2X6U0NNe8i0hc5R35F5Wd+P7M8+limt0gbvl0ZVK4fsTNgnGZOk4ijl8c89GXEQl58RrSXh9WgdOVvhOuLOr2hqzhPjJjMWNLXEFS50Kwiv62oASvnNN6tDBeimhaA+51rjU45ayrfmtsW52h478cVRtMM0fJe4s8n9kFJfB/B+QjymUmMxo71gshjjzze4Q6iwd+eNFfI23btABWk5tqC62f0YJ7JMhpz0daVYscPrkVnk5YOIDHH0bnFoAp09HOWWCBNcCyYZICtoaAb2P/3Iofsc68NwfOefjsgo7AhzlNGRktA61m0ZLeU7q4b21z4zo0FfMsQqhoyXGMGrLC350zl2nBGY20zm7MXCnoqnlGe1m93tGWbvzO4sRO9K2ij/SERNDSBfLeBGHTRLMQIRDWnGet9XGqpVfBSId71gxRWzQCZuCaR6On2SE0GjfHMXnQfqABAX0K6MdIpOcJQy3bJO8Fkw8vx7WCy1s+ijmn/aK4cSLX3JIa3WJ84Mt9COQrIa8+5zoabrbzzbnJAr74LVj8utyYPKTyigEqMAah2w6g33mg0XjecRZ3u+fnF+aU+RWen3Hq6N1wv1Vqwary+po9dR+5nvoUiWVZ3ap6rE/t7tFJpzGbEQm2kTOwWSbAfjqm8oywMVe9CVzMirGhHGiWQjUYw3Q0yz8EraXnz+Y1B2VXiptoiaQ/NMyMiddKRVgB2CtA8tufNDYXw1hIIPYNh+6p7LFUNEkIzcTyjgkYgLTS5Y7YgjIJ9H0mgQ20VYu+CJrg9JDOhR0sI+HDvked6YuWlVuJN89YeR2R7QZn4xRVstxdTbgWDvTureIlBd4JzaOOg1BhZs71odsV2UGqdLbOUR2gjiWev4Cy3CuqpEgiDAsjrvqjgl8xjn9nXtdpxCdaw23OKTwGKDBUoVhZENNrp0ITS9T1re0Oj+GfuiVLGek2X8njDNRhSjO96XlMySJ4F6uZ7ZCgTQx+3R3yqLLuRYJvr22p8ZuvhEjTceeNH/rdD6puXoRZd33WVVccpfjdjLxhW8a9gmLrIAbKnIPzaUbExyh47NjMAK2U1N++M3fQhlJ3Fxrs+Nc6rgUcjcLTpNyB3ifnFDtcN6KT+poTZiQ/P4xsbHC5Lry513ksFHouRafjkGZ6HR6/wqMTtwJNnEgUXkaOjEQNO4WBgxZjyWKCL5Ob/Db4S+x7GBx5CvN/1Mee+PeAl9dWS5RHfAfHALlpumx4l6nsWBVz/0p6+bp10bGB89kIbli2Hu8ax6BctbmC8H3UcOoq/iIhmNsBRXZSSWDoapwXfxs4+Y9+KrnOrlTAN+3jN7+XIlsyVLKr9+aKcNmKLgLN+WBw7ufXRHWgpe9vW0hV2uWNrz3zz6KqAjoLniRPpewqB+lnGqY73y2mFT2U0fEzwp3r0ls8cf+aetbTekbo/etZAMYtjQ0r8cN0bcMoIjvNV2U/NnKle74iL8kUGlCCSbMW8GDU+PfqGhJT4f2XHNyGZKkKBUgJQgbNDGZ5p4ejTO2T7Jp24QnG0YCbHIxFAAKAM8gOlybq6P9XhgWd2LmbQmN0Uf8N8jkq1Z5M6AV4kk3dKHfaioqcvOsK7IqxdzJb7KITxcY6GrVm3RZLo3jgXJJT/QP1tMlMAXD/qrIrYSWdLlc2B1hf4LNv/oxAe6l7RGhb3gfH+AnlkhWBNezkdaE1ZOMYeQwYecoEgdHicHRwCToSdOuw2KoEGx4C8j0kgfn3gdLLXuVgv6isNdT6ewLwf4kiwyO0+D0Occ81pS7SyruhncMvEKL5UFovUf3b4/DUwRitWOR8vO8J4+ccojNUqc4fK72jzHSF6ZZlgtHCxYhG5Gq3IdMcrZHTg6CjGkHaialVUPtqpzuDxwWaZDX8D5NI97gUrvF8BtNVTiyCHs2zZ3Kt5zR7VXnTBw5xG+eB+tg8EpZQSKerv9gcGNvBMVXFnnqsmy8bke6JNZGgWfdAv5zbQV2TtUSsAjKXbuzzP7WfK6c8Azrb5iICRRl3d31jNSw3W5I2BiJv2XonExdRIRX9KprHPCumLtTBZZYM9fnbhQ88+UkI+4pq/gccckCE/AykGf85Fd1YLZuL3kTxn3fL0g0dPdaOWlUL6g/rMmQ7X6QqdsEn5kWUfz4RzKz6JXwhrh+DQGPhV5GCKK9Scp4dU8pKG9inkAWVTtgcR6pIDnMSPp8MU+Ai7Yu+nlyts14ePv5sxyyT2sZmntLkiepMkuTNee1UWNzk7QlreipjqJA+QcD2hczlTZA+af9OOmpcKhjY07FFb5H4/17V4mcVpN3b0UyD2t5EX3t1t/GcErSUB1uhNj/m2L9z9gCsIqkmh1xpMYSjkyyF9lf0Z/GK7Kxb6UUq0XIYMDL8N0Cr6LECxCzAch68p2j0xuk7nlyFvPhz35Osrl1mW3t8ck2QE1Rfn6Tm0yIqYkcdCCmYXiLWIPintv4AuS7riRiSQ5hcLa5cDCTgKQ7XvCA/I57XlkWfzEVNTvodg3o13XD53xnwhtabZtGvjWl7UIBEX/is/oDMTlYGYY4OBNvSQeLe44k3R9w5tCwGxra6s9VJA/nKK41aDamQvn95E95aZRjkWFnHagv/LAG8dRragSkYIxd5eTaJYR9K4zH8qvz2Y/ycISWhsMv3JlCG28aPCP61Nxp1aKq2vaoac/nOfg87vejDCcDMCHlNsz2eR93oXDq+0ScyPsuqGs7iXDRuSJgk29hiWBLArXYbjYkc7YeTwALyJOQPkcgcya9fJWvkc3nz3SVUJ0A5l/7bJ7boDIGQEVh1x1Q3esyggzO6VAWe5HqBF7IhKdxvRNI8fIB6azTwYPLka9lKWXt4EN7pQFELqAcQ9xFP1Ewl3BK7ahM5rme5rkGvIFn4Y/TWqCCtpoZqxHyOKeDAoP8+AWdfTt2V0XJ89+tVHgPrqilIMNtsLOx2VlBd+6cc+UeneYfZRuvkol5fI6V/uBAy3b3DG9bvRB9IeFYgHhSpFzwEAqRvwYGIONb+XYg7h93kHeO2dd/cDErbgus4I6uyObPdqbE0BcsuA/Y0PWFdSuhlJRgmB3m2qi7+EANPGCwh+O5/qiYt5CAIrxPbAfwZu0P5VVYIDfIbJ4DMq/AusfkRSDqid+08btT9VoM5LhN4JamAFbNAtBMmIJNf+17gCU6NC0Pamz+PzSg4Ka/Ss4TnxxjeV3Ojto8uYm0fQF1RphEAk1Jp0l/7tpe8QOimaT/FPgt8R4PjTbZymSVoXjOeIOIfsRegBpWp0Gn7koisuTI4VhdKVmBeZD6umaMwSOvUb5IGGs5zr/W1RVlADbBUHk0N/G4TP+PhpDeSn+1lAuTe9YaJcf/niOVS8EYcAxp/C4BV2oLdHuByYXnkcs1P2P5UVFePeFN4uVmce5NQADVmDO/F2A+fJCa4lnwbYF/bDvT+htbUQrkjulv+Zz+oXW9htKaLbZkavu8VwedPPuOW836kI3Mn+jfa23CrIJAHcHJenDsqswJ0lQl80LYpb/ZtscXQtHsYKFz6Uzcxbm+MWMPmdFTiujT5zAU/7xbQtNGqNiMfhmJKT0rbe87beraYs9XuOg8LmSiluRRuXo4rWlEeDLr2BdlvseDlv8T3P56PfTAv2pFVmELTnS4sVpCnbVhA+5qOdADnWjTvqTyY7HDLnYn4jADtDa9BD7+cMHXQMh4J0bn8PW+Z9RlAMj/HGC13dZbcRmlq2GBQA3OU8ZpiPNEN0YOXJCjPRpoSwE+82/ZOz8qq+fBI/qwJHSOtdiXVtripZAmALCABxFSq0Ew0QMXENKGi+DVXlLFffW+7PLrL2htugwuIk1i0BdVrMoTLCQvKETrlfwtPncHC/W5Hk6guAMH4HFJ47Dh4paVU1mJbVZJXbDoaiG/EawFp6VDt2K2e+l6r2qybP3w75dwkKw3ip2NezrICxhCHK0snO7fJ1yqKLO++Zhnz/G8ZgxBuBSgfeVy1FePP3cVpRag8gAfKSLKn1zqkU7I0n3IkvPD5KOY0M9uqkI6jJbawy4W9FabY+FY/tczr7+PKY09UlqNFnKV1Xb5ih1rPIXq5HCut51s9IHzuwp1ly3MYrGWBBWNHyz0aP1mQj8KLdKFNF0Sj+vFdt4MU7qKX8mDkbJg+r+pkcxChFQGBeEBnV13TlesA3hKaG/LON6cAJkVVVtahjQ/N9pJInQrQYgzGwW8misqWcMsxHSW62OMnRK69X6ct6rj70mam1Th1w7JLk3pMQF9jBflgLHICznNuCBu3V5Hp2Jep8y62Zt16M20S4nYQdjJP1DwuBh0VUnDTVae/LwcgVk1gzkVZwNVLE6EBMquT19wFPdxyz62day2WUEz6kn/C1QYcrjlrMOaQucnAa98inH4GHkyVj1E1pXzoaF3w3qJRxQNUlPMLQbSCE+YrSe3xcaBqzgy3EvEqMXUsNHLWANf5x60PjKObT+Lx0+l6LjvvDfx4bemYGPbQeQSXUDpw9FITsAW6TK4OKu9lVh4ceiIWKnkt6K42f9lTyBXBTp3Fr3r2LjDpIn5PNF6C2VRuTpcRYfnwJMHSBlVm2e2rCG94VSgRMUFYJyciwKOJF97nLDR78WDM7Dl7v1Zr9hINu4dn8xJPyImPpjMAxqxzr39Mm4mPRkq9db8Y7z3tySzHZyzKbOZQiuM+PMviofQH0EcmDk8hGmuTkJwSllZUZIoqBJ4YG8KA7mAmAcSkPASVzXbi3m+L2hWhAW6cy57/BSnwBxcmKwb+c30PZyCIUsi37CECjHkdKP5RKDSUe1Ul4CHzFkWN7nK2/SFXzwiOlgBxE2JjCI4nywwDPDd8gdfao0GHFdvywaaB8syIFT6LlAjBUFHKJmhsYR1iZanz7yFn/vteymUq+HouFknBbyVVgJxKXUUZcn46LK1LzF33ieob6qWk0DAbna4Ct9JsoEUQu/igeWPGScCJ0DgseMvEe5h5y95JcAXyfaXyqRu8EegCmGM6np8nva+DfxdyZB0uBMKqslnQyKb8HJF34i5pOFpBKHxNeuup0fnsDRsbOm5jMiFrPqaHR1IBKa+Wlc/39ddT0wVv2uv9yEYPM/n+d9DY0q0yO86C0uKPbVAx7yivbIKcN3hpgHwzN7nbQNU+8FCo6AF8DYK4JV5NbtlI7M+qJDNcFKP5qI0y9vaxjHDfcE05VXYr3ECshO/RgSLypXwoEw8Jbj6gCdC68vux5sl0wb6OnwnHKwElYGaefrYn98U5zmWvGY9RxyrTpKqjVNJthviOy5VcT30JC3IzFaSvNd5E1yTZQ+kXRC53xr+TY6wc2wrIAmMbcrHTAgYL2yZ5w4B0rpcZQb0JZdkv+ww7wrZhrBXDl/01UzM6HJlkuJEE4UYnL3I6xq/FDrtkk2wvCxiBFssmeNezKKH2Ovp6jVYMlE/hnu1HWY9WUJvqgw3a0vTDZbSo0a+wyJA34rwHYuSy+QoFF1zpa0hCeGp5yMB0PTDrGFJkZMZanOM9lZh5cEKhDpKefYJrM0453peCAH6nN6b0iz8k/RQ+fQ9vTCswnw7vRVSQO7keMBs3wN6+pDU6xG/kowxBaEo4D7xmBOonvi1tGFW/pyIacaQhsqbfvzzLsXEyjkOrFu6pOwIoTgbsawdWeJaXxAkTXLrPL4qFKPDj5pSrJTCRFQvu2sVSMGe8//lJZwF20iXr1oOmt44J9Iymsi0A0KQvClBu+IjhQ2sHkPyANnliknro2lpdn5ZJ/rks32iXqXtZTT7+b4MMXg77EBBu5qJ7p1S1x2QbrRdfs6BGoZJZqKnktwMvSvltVYbWKohHdFrOyh61VT3JjHxXFWHGcxcBKJTj0LETylUzwGvxtETmKJHRUlhf8weujwTUtBsDjLjOdrPXy4c38RGWtAHA0CKPTFO1uFtZIDxkPjsAI0wVpjR+CaXJ/xm06cbdlThtC2rfOs/9ZLQVjhgcDl3JKn0JEI6n1J8Hvxn0pBUr01isS6WWeAtVaqAzxVSXRomjnMDU6+7GBJRoHHuRMbOXpcPerVp8SJS9BJFmQj3bk4ch9llwvIQpvCzz392XIZjD8Dw+yM4LnYRVV6iCpslqAjzdWx0LBoF6fcfV70cVU6XCfNpKb5QVGChSISM4cSYOlyvxnJYqiY47gAjlGKPPq8tHcwVZuQr6aJv2BfN7lFD5jkSlcg/lSpIlsp6Z98wVi4iNDqtB6rJRyGLtNeWpqxhI3pUWPpjqRSgmJIfQ2eUMigPfza+hb6X6XqjNLGtq3AjMty4prq7qO4C6ovERguHdbhNgR0GSb7EZIQ4jq4K3hAtgPhC+LK5poZ95VYTIgnhLYb1Q7rBgK0Z0FLkx2UOUUDslZxPlRTpOaGynkR9YoQeJlHYEOSZPY1lF5qYYPm+0QJsWM/8lAjQjm7+EXrkvHmIM0qjsgwzE/6aPQr5TY4QTqJckILdZjr6Gsb+tdkgoncogcu+UShMXnYn5BSQklrp88zU2rGiQOkFP5aMjrmapJ5rRJo9PO1fDKL8ntPVwF4AX3wCTSfpg78A1JgNP8kdpD+BEkmlKYajGFg7RqvuKf7bdzN7Zw7w3+f2epF0o3XIZPhuzN8DSYCLKooTxEoJciY5+F32AvGGJZLy3otdZRGTbImOTthJq0O5bklOogq1jjnevGEDCKKFhDyU1JQOKdrLYhf8c54p54HCdoxL7BKNKaOgOmHmqAaFLdI2Qz/MaJevOL+EcxPpHC4oIfUpcUGgPdoL2Pj8ysDRyWFH6KYdA73z9TWboRW99US+Wh0D6Y52qQO0OxqBvsC3V0rafkZOk/Wz4Uj4R4e/GaZGQO27Rfwf86i26LTgYRkUa6GnItZ8Jzm8OC8UXe1ITo34DbWXphN7Tvb1dsCP+MgKQCiBIBcpcvxjqqfAyK9dU1j8Tzw7o7u9hmyq4Rm+GSGV066G/ln9iyQ3BwsexmcfsT1k57bCvVIL/G7yBgncKtCDjL0FMNlI//AzoYc6eoFmExESKoKdlJ0t4CjNuyVGAPnKDUa587kpDpuqGc4SVk82JodLnzltCWHUJ6XEODAAXQwJIk1e64CwTWMpsfFQZ1HRohuvkcoAp1WROTAEAYo2uItJ9gAiklQYkAchkT/Rt9+hYH/bNqVlsdI1lhd52JFNu4r/XIlVhh3xYsp35Oz10Yxgcl9qSf0LhQL92wqYoVJ9SxB4rggzMJTrfXX5ePUPw9iqMZAhQTWxSYvRBIGN0sDdyaeoa6foNxSbVZTEAXadBJLip6y2Q2d3o0NSrP3CbCLiiPRC76TttW5ZELKGq4ea0Kz3BxNmT0V91MhXraqTHuFLYJl3EBntFsVwwdUHC2P+zhDyOKKhkhBNd0xVMsBzN1UnsYhcDE4DwcteL0l4bRkssBGVE9nbeOQUBikKkUB7ZpnXThxqHCMvFx0vDPqsOMgRfJyYjsF6WyT23L/UOkVAjzxEwWkEyb2YenStdZbyiIiJ7a/pum5AApfHzGTskVeNgktGnb67oqNsqRZsvOyc91Uzix4gARR/IlzXrSqfyNEpjF6PgQqCWokk1eHWiCwFq312IBQr+ly9tzZcRzUtBoYGHiFtA7egRausfDkwpNrLISfAzgmofeIqk2v5EGnW+ucmeGbJbwQmi6ckWgVueff+Cs69O7yy6hpYdWW9FPREUonZEcH+QL62xBlOWVlrWgK7WzIl2ck/oV1QZS6nl7pWXZB4+TwdbPZf9G6E2tDrB2tMnCqTr4clRn6Pq1M8X+UNpK2DvDqbUAkEWpHgdzb2Xd2uqd08WgtEB2hxjTPD5TXo9Q55v7ukzUbObZ0xOKCRkGQYgmzYIenz9+SLbD8UkIf19PIo0k+Hn8dDPARlCXEkjIKhY6ZbD8FaQjHRiupMT52tYYOcYGvQb+HSmniIGp+HKrdPsfSeetlQTjDguE8MKjQxV6affd6N09ySad089X9CHnNTM8OwIO/DRR3DaIZZmox/EhxLm8WAPnIdKg5M5ajlgmjzZeWEusHU/zdrHqoj3bVsyQkimaiUMUlel5eEdRyaF8nO8NOXAUm2O/mXlKDJi6GS5UNO8hJrjRD3W7ZeK9ZBRP+WvZvHfji8g1YVZwuPBBaV/xvniynE3BuUWP5GqYIqFsumVT1KY1dpTYSrjVWzfaKIxznm4mQ24gFmPfnbzJ+UWDSgcKlkpzuLIsnxHJ7HQqo7UKCYmT51vUB4vkl7SdvmBIGWzIXeThqAdTUEfTe1NrIL+QW0DkIvd3RQ9zisIA/ALLe5OWdYWhylUcdm+ZyawgOuuB+jpcjsBMfWzJ24KqEBloe1cpw5iEKXKUDYwN6Jbr00QXTO0wd7ZTLI03ud1DmLJ8DQDYQZ0buTvHTw2wOZRAdNhZs/oxBuEI6Ac7B0L+ZSP6jhCIGamq6gqdh+iqZRN+d2hCjjlLFcAF1FnoFWda9cmIp0Qc9K9gyQZT6Nh4n6VV4x4fwL071/eJUH53798ev6Z1JnOd2y8qxOL1HkNgOcIKlIr5GDRtaBRaj52Z5WDF5FpsVvS1VHHxWp8lYfn+1hKpHq5aUGwy7EloRdSF9VYQ7b3tPrsIeVm5hWv/z5IfvyZvB6hOkFYgM9pQa5jPr4cPLySuAGFh6WeXV2uVfvW1N1IYPyzkzIAL5wCN5yPH6Pa/qdrhxmI7gq+CRjAVdeSxPiF/dQB0h3FY67YK6t1RdIKBvQ/QnOyDOIQXxPG7cXQWR/vNN2BufZ1ElmtenaFvhpdBLJwjVKIglY/BkSJFdsfBpvq9IiZITBtZ+F+F5srtdXhoWITbFpt8oygJwpYQcGKInG45Y+Aua47LjrHXiFOQuf1tsn7mqSfpcsqhdK+hDelrgx259Ni1CQui9+9B7jlZ/KBkFKHPTf4QN60mqB6Nqc+T37bUBfTs7sqIC9AfIhhaK4+MFjpPfWEk8+NY3mOFKZU7J0d1IK9Fex+wYCPc15J2xg2DeDZzFxeJrn/6LxlV7JP4tYDMPr9LpLbYthYSVPUFOd57mK44bHSygKEJBx1boTZnsDR0HK7kYYahXaX1y3XcP1m7URTGtwUXaemMQ3rVUtqOom7119FjtlpZTvTGajcrQa7VfuIj3zFKOhI8mGwFHxXRgda0cfY4dLIxSwKkFEVSJwKbXZCtqIfM2wuydmhYzJAW+/WbHj3MdTyC3ei59nzoYIPzB0SJAFqecLTXbUSVyF+4K8HBOlAD3A73jAPVyIafWMvbwVQotQ054CJu91ztja5F/8BeeSrtgXeywAX27fURS+VBaio5IGalQpEtM5OhAHunlTGhkPCvUKGyXw+hPfIc2arPbeWd8EAOYbe5q8S8c5FD/TkFZhmpUa7zJaavwZIoiFXSwCiEyNx3OnmGvxuKqcQZQRBtqVEfqpcnfS3SjG/vdHPVqkVc59C557Dgod+ZfRsVegJcPNlqdi6QuNOUuFnwzmA0c+7VnyKmWK7diG4JVTtwaRNX6Xz6tlhdSmEfPmq6rBxmJWxYZzCG75ondGAXh8L94ZbhQcRRNbO1KkKI3O7qO/+pkkue9FuYBqjErXIgiN4MyuDu7DNIOE5AQTNivtryr/TsUDlo4JMajqrypN5PRsU5PQEYpkITPMwjmZHFrTrjp3HDSEzwXFdY2OboumrhF4BaXb0dlIoTvutDm6lFlWBR4TFIhOe5aP3RkqQQ8sXO6hXvmidsQ83uGOnyxeUaLMDh/UvuYB54lSvximg9l8UWeTqkCvRnzXLE9hmeOoVu0HKpRAISOF+1JK/YfzKKHeRmesOhWZ2TyASLfO6BjNn6adKA5Z81wXVbkl15H4/WQjm8scTaEl0T0Ynx7pA4gECth78oVS1mx732hUkESTS4M8aKAHlJVNRgdwE4Fheg83/SDdPCPDy/5KkfkuN30wic8Nl0AjOWemBpZY5i+c0qdBCyrR8FmJyvRNEIIwBlubiiBwsnKDsz8SbhoAg0Bb26M9mFw4snKdo4iLDO63a0ovVjYDm6h2gtV8U4vYI+p0BAxhVhWJmFk+g+WxW3YrjkDPN2qgBQjV8s/NW5OON2PW9kXolt7o14yYlAjkKjXhPrQl/OYBN+ylYKIbfGQ4XAYfyF+XH3UGe1kl1o0lcrwEQhPmoaV9mcktbt5YzW5Beos1UT850yc2xjaLeat/gq3rGjON+PainIctfMj1SiV3pPIpIsbqEny+OCNWBCFYObMRAF5jdrVUUTdUZM1FGF9HmxX/qnOuTYBIMagEfTuHnZiFY9MGV74iK2zreJJwf32LGOafah6G3pnN7PcTabULHLEwZ2nmvMmDDIDWcr03lRoObWGO5kN963YTLHIzeQhk3X7FAi8Qw5ct+KdUsmc+aFlWVZYbh5rdKjHMcw6uiUJQ02OHw8Q4gHaWQ/wiLKkhs0mOsMjXdReaKcEXeuQBZz0YzMGxQZ3GU5IgJvf4CWhYrdIja7H5XJxb5e+oGiPoCu/70hjospNc2wcagmkCJnQfI+8Uj5xfJH6WW18vk0OzIlMwJeQdqu2LwrUysKTwGGQFcBTXAhd2SN2Vojd08pJLwAvislTzMZZ76fRYQ+PrV0mpvaA899EthpQOofAsOCRi8u58Q+EVxrbNzQXEO64rmqliplATecwkDK8dumvNEnR23UNvEOcMjWho4qxWWL9yeH5RMl7AvKM4ak2+65U2u6hUAKHIv5TNr19nR8bWJq8miJ/vXt8xwSA9zq9ubH6k6a8dW97pkh5bo0zuDnqk4/81+/ndXNSZ6iI2+rkUF5J6Ma69QdK1DzHEXMKPlgZFwGRMZV5nPhMVBInI/L+sPXzsHnnsJqiVGP2f5ayaIQUUEQ8Ke1sbVtfpiPS7PMwhm6WmAImUJjRcbD3tARxuJPIFuFksAXTkXHfv/wtp9z1WcAlRwH5XtfM79iLphSPv9OiuWarY9GftKFxR9hsvzq1Zu2w8QCojSmpyCjfydoOPBk15UeWlzV3E1StDcdZmI0ewDurlIwwHwzq85g7S+M69AiyuFY99bfx+keK/xvn/afQAED3tSQPVXNYktCXcDHK8htdlOvRTc7oMW0eBYZC1NzlWvNvnKPkcNWtN4fcSl0IPJqmPB4/mL3/4xGGlFJwThbjSy5BTwzAxHZvtcylLzz6PaeMee0Ek7wz2Drm8axxdkteK9rXSXis7scmX5b8YAp3s/JZdnM+DbnKPjSN9IK9eJGT6HrVmDD8n5ab9U0o2vae2upMNrTWY3E5jTdpBJL1WzP5Qgxgg0B7zvw+AJZlIbNs5xvKzgUILysKCb9QvxktbPSm4gDBzR8KtpH6At30wNYauWS1vetGGutRgvoeBd3qHUZ77F8Oc28ze5L3VQCSceKvgW9NaAhnCegURousLX6LBrxXNvShG5gpRTFR13vcPTG46gF8+z/xFPpTYZMqObcl84TZDC9mOxHu2DJAk4B/g6ekY67WrB5b78VQKqZtdJn73waOrgJdbuxB3sdEYPGcRhVlI9dnOIpfyPN/Y9+svXX7v5CG1QgwKV6ZAFeT4HS1ryGqO8A+xi9A7HFdmqvTEtTN9gxI93fsgpcSLw8vXhOY2qq/I1tNBc/es3Mbx9zvjXRhQbBko+9hn6l0zZg4c3pjEBrX1IMWS8AyfdT3rUQkQyXYHlMUbe6uv3gnt4sQBxokBdFROYrNI663tMy5Z3rvonbEyAfxf/uopia2X8KMNgG5uJtBIF5bRdcUEw4CbVYJuLkzaRZmvS62baH9QXX/C6juFOEtgjoVgNtfP5Ss+hm3NTiIOjArq4E0rXMDyuslkWMB5jMQcNg5X6U/MRZZYsJxcGhBm1feYmLftFIkm7CSqfDdJD8nb/45DHEdgY7OveSwqR+PjbWGhZiWVuZBkVZMsCAfIOizjInTn5Disc4VGL/nrzICeLSNklBXMZUin4wxeqiHqxucK4TfpFQWXq0DQgEAFNlY+718Wpx9ziGXxSiaMiX6o9WBPYZ61hRahryrIV/zhNE1lIVkcE+TZ9smcs26CPS9Nc/bm9pzUeugWIpjHiOCco3BUVOvrBJDRF0KFZr5s62Y4NHBR1fvv3kl8rooDwMA5Z/2SZk17olT5dnXM+28THSFT4/tQ0BApSmPKE5lKFlLfdYqh7LkviSCWFQbRXJscrpCzOjWcFWhwhkDfdmY47GzSNPFWHjYVvkqwvmmXn3ZEWFordr4H9YS4yDgSSWsuqMPbt8hZ72ubKHoEm90OGU/XR9wvq7S7FIyACmkUxEXK08RbZg0/uwSna6+KxkQpox1dP15YR02nwGA4icJI5Di48uxOLWb+MP2v6dvV+p4c9GG46QWsHGMfxhWiVkI7sChMjJK24YvAqquBITPZWo7kHvmE1i8FbV+RasoNXKseZMH2W1sZUkvoQzPWPIJsWnzf6tTH3bJZirSdAylZz8M5JuWIV73PQlIf6r/K8NBqcEHcMCqi531EPuX3LSXW8MRlo3zNiTF0aIlBd3N/gPakSf9I3Acr0d8A4PgJadsxBqENxjSJ34xzBKBMsSgHcrlmrTl18vYEY98ZmHj94QFrxCEi17aS5slRLemjqMgNe31GYcXET1CtUyj0/rZMkWoqIqfF/4ydagxO79LuJC91QxuzNpcxv2unTdM0+UcFFxj5Fqq8KKGcD/bHdntxsrSQNNycgdegIh3ZrIVXDcOoZmHrCXbX+V/8WUw5dgqF7uTbPCAaBpM/xKFGkT0DWpAGQlVu4VrD0oJaN5zFuqbh7Q9s4osqTV642KaaAzPxgIh9aMsvruRHgaPz9oATd5LKSokVclRieiQN4g1nyoClSTcn6+NLUNtJFKlQD13Bp+tXTBkzkMCFsz7Ndw3SF2tx4IR+8zChF8099BnoReouAXgA2MCXK2zwGi+VHLmneWHibYZ2BToqHPOG199YR7L7/BnDW/L8zUlUAn7PsWakV4SESlPmrtKnSC5YeioyMTbxA6bWEUulu6YA6dfX8Pv3yNIgkAUEzdIkV8Nrah5Bh1nM/8PkFH65dTPDNHEs6rHwtfD0hVY4lddhj2tRuHyeEXVba8x62gI1e/Qn2bX+1j2hK7NxQuqbaVAp/h3q5LOOZKC18WaMKtvKYKFD+LBoBAyg2km/HKAJqQLI8SMqFLIT4ZNjIaZ5DfiTVwbhYBiQUADUcwFEh1Rs0JQAG/9vRY2oCKgp4LWamTVC5AbjmJa9xFvzeAVAbW8p/H/T7hX8DWs4PrH6eAgJ3Mb3/Jq2sQ0HWt9TvIOTweJ5rMi2mBWcWOdsDqHhdIMoC2X0ynwObAkkBJvJ+AkBotHXhZDMlFY/0s0xECTgIKGPaHWmBbl1DNL7zNjYW/dNUZmwIVdlcBe3K+OK2VsdbNkzF2xQLWFrUcSXz3bS3FUQ6loPnw4i65mD2o0dKLmLOgQqRAetwFOA+aaCmkYhJrz7TNmuiS3wbz7Vd6Av6/sR9G8Tq8KOqyL+bMlQpxP3JJPENwoG1R6AwVHcQNT44fYntNqJjLSI7UQyFoY50IEcNU9Frlyh0ON1gnCBQRc2aCJc6OmRXiymQxY28IIJJFUmmAeWoXB3/ha+g4T5q220l429jc6U3rMgVZLUJVTSClULtgNZqqmOStT/z9gDVsKBQ34yuX3v3G9NODZ5t/f9oa7C8IKvzLJCHoLERN7embZJhbP5YKrRluhR2d0myhejP1kZLon2zZrZj0f8QXAUPWrqmPaDlP+YoXqzg1BZ/4OXgdJFgyflimcVfrDZ3dX9XjE3C+dbj/Wf+kpSSK/9MWPz+wyeF3B9GuJbK8JNSkUqmcGxjPFIQECVoyEZTMbFra69EwhO7xU6VAKg2GHXaTP26vgxlsZXzlTfeF2w27SmFaaAfr+FahEQxqFMVNLqRYcC0gbi4IXf3AxlbkuE6HMeuFT2rvEf2ZoGPCrpd/SB8bPMY+kF5wBsYo824JjWmjyuhI93VaVlc8xjybLNnaKbmE+i2zM9EiA7W7PeBSBOCfVEUVk65mi+a1t13w0h/7+FOABYUQqzXMEswk186rN8bVoWYWEUDxGhtgOtQYBmK2Wqb9ayKHzdK3TMbvfA/qDNF/HCqz30rL8dzQmDOY96bGpRIcx45kL9hw4KqtKb+HBlYu4mXRDkmbJNz6v697V+7mCvMTs2uODcw+hX1WuNsB3fgJZ11eesdB8X7fIPZXdZP84KsRuf0xsfUG1Lccq/CILHyozqvFbQBvG408/1LQdhXXFbCRmtctwplasJknRgw8SXT4Ei20Kxp4qmSH8ImblrVi+AR7/7hjBAQdSetT/bKTDXHUkJ+RkVez0yrralOLo5RdvdcffxlljYqdejxqDiel51uhOKSyoXcbrJOwXJYKWxfR9pyaZKBeA4ZsJRyNOkKJvuG7hYsuWQK8/HJ2Ncn1nB5UKSbLtIC8Q2v9pCCtFtT2ELMerPuHfnteXuX7WJYzuAWY1LYz58FFxFECie7EfefwvXJ3Y6/st+kGBs6tqFMGC0qs2f5Z4Gm5lv/39k/KyrdmKbczd0E+2Pl+4ceafwOf3XdCd9ox4CjUiOxIgf9YVvB2ebaIp/KI0flTW88UjWMEePm7xLQPrqdsoLlWJNCgEIYhXW8+Yftz1UlAr0E8bohZqEmni2J9RhsgB/4iUJRPTCgglCbAgURiF6pjv9emOcORKPhPQe2dMwfTflRh3G5K8bQDKMY2kmemxMTI1igDN57WEK7Z4qVdeAq1gUlNGk+aCisLsAEZqILCQhz+yh6qJCpVaFjPBPVC9qHzP4Gpgr+Uvc3eCD+UG5IctjRdwqTwjZauDgsvp0USBDsoUeNtzV8jESFk4jns2wYzzjHnQUKfhV8lnU/6PCuim3kv5GzuiFa8otCyzhKW2WGlAgeoOmDJFCk/fbLtZxidyslQiuLr+bfPRLzdCtj+5Qu82XugmH0xwMaSPcd1pjq+thpFOlz0XyVGEo2LBLRswLFgxyjL+gMuwBye2vvzvpfZCZ6iZ5mR4LYDGRmPrSwN/KMqWZb1b6ZD7cVyL+9m45xuGcWSZUtLXkh67eAn0SvL+wrLAuuGXGLunL+3pGDdCBhMnAH9phQ2Kky74zZvgphM7cTR6sc75SlmgwTxqj2YU4oDclFktkopzNV2yWdItn4wi0EE/+4xQKo+4P6ghKuSynNpZ7mMP8nI0ArFq95Fv7nOazBXYN4+/ecDZMFYnU9hznnLoZao0bSdZjhEyNypxQW8QGFwIIuPZDDj86UjkXMW/SH4zVkXMk1wvoD69NqBgZcfZepXGb94HBsDcjVogTS8v+fdfOQMJw45gVkhJlAFXWOtZPQYh0luuO+E/+V8nRVTry7wYnsWlJP+XYrg9aiKCdO0eE3pqDjZIzJcY7VyFMnGRjofJYV2rm9DYTPq2mVkezP9KkOPcSdK4L5tr3by0JELekn6GJPedwVzIFoAsZAhqahUk9Lvb3ijP2ViTFoww68mIrZcl6S4N0chZ5RWVsu0DwMwG6uWsDj1ZR3iMFC379L7FucstTajP+IqvvIUfF77XSBTMJlS14mFhBalsSOyDi6NSm1l1LyRtiKBmtTSwith/xq7BKKc1NY2oVhDUY+N/mLllw32W5gIdPncVoRX80T+tBlIx0OAJWqzhWdCyj0Sc/GWZ/mdOuXp/+CkMYwY19Ky7h5expSaz81SAmoOfJKamuPeJkWfN9RG55OYD2SigMsFKA14AaOJlIkpUUcZmtciOqEAHOAv/Zv9nJwrsEHKaqpoHfsc0kiDmmlvylV5qc1LS7YORfkhk9fksXvJ2R7se8+ngSM+g/Q/8MO5Vr4Wsz6u/yB/tGMS/3yAtRBOKrdGhW53CP8bOhPMpXN5eBYdI0O6abHi2rhjYYNIgW+y3pObhBsFSH5nR6GyISJhDpwAJismgWHQCgR40G86VrqyU/zb5MEZqVjVP9OYdKKqpM9ytTXY1ix7DvVf2wS4aHXaV5ddP8xL0wiw1UzR3HLk</t>
  </si>
  <si>
    <t>xmBVWffAwgz7cPChfY8qbjo033cufF00AIamoxeZli9EPP0rVbBao4YXHow0RSFwPe3E1xd1gmPfliiMj5iHunNoxiQiWsrRBHHLyqjUWH5uJoW5gO1DN/W6u8+0lvGd+sfyua3CZ6aA2MmUGUnRN3Bd5PyYzrMk6IGoW/OMVyaxbdtSBaWu50Yp8tOyn034uqn3T/oJuQSkIyeApbRmZH9+gpur8sNkogh7isrB5VwVhIf+F8BiKTGI65KkGrD7hBwumh+7ntG4zbaLHayLJM7Cd5xvFg8/BzINs8K0CgXxkvF688O3gz6PAtf/nbATYr7pQZ0UAghJl9nz0X8KPG8bUCEP+KK6bkd+I7EcWeti26nHYQpHXpKtHew+op4emDpZV5KCAZezSDJ9JUb++iGSSN18tWUhB0j2nhS7T4lEXsG8G0IHuitYtCopZaKQMzQNl2h6NSNuigK5HDQRRpWfblf9PZsYg1jEE7ym8KEmnMz1y7vnMYmyj+wv/o3QFht01xI+PYMyqHhrN1XeMGTQsyZoWiAjIyHqb9D5A7o1zS6cHDIl150RFnxpkYsY1+ffGL9MQQNQn/dABx7pWBFaggUk9KnXeFNqfiiDWqj/CreaJ62RPSsmsY81gb0NYWBKcJSPe38FYEWiEV6Wg4HjPCiUxExCgQDh9EE2O0U6rWgVroUZTi/Plk2YV8mXIdH7kw44JdTHuZv6pKnJyddAbhe7xt1Gxs0adUuZfAWDY/j9WEdXDz5DtMKV9MDAcPDRF9GiM/84Q3YSych0icQ2o99DRH4xLj3d+fYmFKZhU0aYB8bGlJdNpsN0ndit6MYDqb8X4jz35SWW9dYYgZ7oX2XckkwjVZTtBpkg4gv8Bc0v9SMkqjgKZrt0edmVm9UOfOaJcMbLj3CfMWBBZvaiKpDWjMyV+fKK2pL9PqQC+o/PLGYaFYJMhq0leadusfmgPIPS8NGBR/wZQsUnoE0aohkX3XBkresR5TYiy1VgZ5VwE4c0xhSHVhpxWkptSb1ysvleU8S3I5McwZdbWqVtG53FUubI21waUtx/M4u2tn3EUi6wKPbmaMFQnHX0VuKVxlf1ihtgZA6ln+9hJbvMrMOhnxj5l92+sRqLTCfzuStH6N+pztY2hdVvCCk7emRCq+H9hn10dxalYWRk69PItIt9GxjTop1vKVtzC79KumjC3MPt32upoc/s48VA4+XZKgfuourm0fuYS63kXtG3NXkj3gX3bdM2C6wjAqD5CG5kz4d//sd2dCSS06eFtjyRpmALl4uwSLN4/ppX/x2eI+l1r9dpC79MmSU0HhFlc8mlWLp2JDNrhavEhOk+NUMiMlifJs6KMEM1f6AyUF8fiCWeAMb5pOG93lr0zX9qQjhsukcU/EwcxRaPIhyWZ98hGJlBVmTxbmHCu4WJe6qd+U3glNfS1O9GNUot9mAubfX8fXzUAx0yk9QxOb1dTwM/yjghbQayg2emgKUuhmbpAw282Z/sWGZwQgcVKbbemu7YNdk3NFeo8Ycaenqvq3VVwB04+OqgoITLTYZxzKs6RGRxG1Z8FpBoIVIboD8iVwhoMG6vvwsHqrHS6KBs71g0r2JIz1FmKq4zcv+QWlDR2mVB12dHqMY0WikcRjU491XrD2ubx/uyDoTUIxipVbl1ic9D5Bi5YAO8JOhZXvm3YKoHHydDFq/czaMH7ruiqa1WhDG0Xn/7BlNk3F3V7AG+5L98jTiECTDPV5p9gqpoKAkTL119hOq+tGwZKxTm2H70kp7JdGjP0tLi3LatPUF8lkvNVevSR2yJu2BVen2JOGZwazhFSn4LfeRzwZLtaZcHmkO7yPAqNYd8iND8TQojpIWS3RNEUONdLrdZMdmXK2MaNLWhLlcFmyO1EPAnRMLAQPC/S46LTLtdINqO7Y/6Xkji+PPkk9CDGCT08dgf7cLGpjGvjxShDCF0hne9pI9kbDtvLSxiBFaxoiKSC/s79dZVe9fqBh5OgzpGMZKDJiI27ZRe+/TXXAnyYD3TwnVGqQ+TJ0+zXY1oxm2QsDqLhBq2uBd5mDnZPOtX7jh4juIru6mR/IXxkpnpD3QYzAvAk28xfMYNXpS0wRSKyTkph4mnVUL4mvTsvzd9FmSuJpxPH3p1xUU4jXKmt9M+Kfkb4tj4PIgCQTUDQUAkiSnbmRxrFLsU4+OC3Ayv9UYOr5OSq2Ozp9abXMZV2aXvRaC0pBVoCIu/UwWh2YoIdT5y7H07hxi6cXrzDfn0HIh3rEO+MhH5zNZYo9IypkK7I1aExmsCwr7Pbibh9ePzXwqf8RtJBR7h6yJjoCI0ispFL2W0LsqE8CmDCnm6YEGnxgghr2XnluL94LC7qerMhQnc02CV5H/nB0IB8AIKTC+Mhr+gz5tAnzuo+TpRzDn90W6F2nd8+ueFHuy+Hk65y4ekfNRDz9WA+d9iMdVcUz9KjL8O/XWCQDX+KcbnYWWOd+YRFmf8lzlDhaYYQQV8A+QfkvdEm4++Q52jHDJ1n0lwq07GEtHWUW31ofdng8m7/gJTXUwaeFnTOdJmUAWKzrPNn9ZHDNAwaz9To+QnCAg6Lb4tb9WBHVwoVIwzbvvqfVuppjya5z8ETFYE+rYjEV/oFbqDRFsw4z91A1Mshx0MWN7Wn8rbgeG3rknDDZzGa5lc6HPxUItkASP/3+CjsVJxAXDhGpnLnUSIM9WlFguEHgWPQCoEdzgUn+NPZf2KukK9EBKAWnEFsCqH48R6ONupginj/jJXWMInxkAJqsXkeWTkvLCMP7VR6UXppcredi45qqJwfOyKHx81Xo8GbZjY4v83Oy2Z+8Y8PtGX7s1beJmwSupk54kr6eQlgyVbli7P22I2lpxx5jSpNpBbHLbAWT5L6hViY/D4SkCYmgSq9L0nEJ34Ou/vGfhaVI4xpZitLDfOL3o39axck5lllPTjK5/rG/uEMgE/JryReSs14L5Imq4Ont2ehscEX3FX7I3fLDRjrFawn00NGvqsD65OGTVZyzD7TT/f0KMiJbO4wbZILUA/vmghp4ilCmaYuFvyWcptfxEdVi9AvANXHqL78wUGfaeteNoKQKFSDICRu+6MIJUPXITB26OVUEdaRXYACzUlbPSdHVS3GuRTAlmMXM6oB9UEsPHVDkIvmlsk1PWTCHQs7qSakCVawwHRb4n04/iAHPEwW7Cqe7G4dMq8wXOffdv0qqM42k1rcNmhQfOPBJ7KM/PQ/yJwPU34F6G5YJM6vvzyYS6GQNUbyyGD6uMXHhZy6m7GUJoCYCia1oIcDyqk1a4BNtjWuo9O88tfj4fCVrBmBWeFEXE21GBWXR4rEnCp7F/PJS6LfO63uuaGQRNCoQszQuFr1YAM1xs8RDNR9ohZhrWKMJ7JhnOpL82CUg1nTYTzDU8VOXOYssF9KeZ2T2RBPmUIawCV53wLP43VH0wwbWpm3HRCKJ4mmxFPFANzQi+c1FUZKWiomCcRxxYKbUxw0358MNlW+dE2YGzftim8QNyQ0IlhKpYlxanGCv2B7vYVWBtjD7pUpkuTMijqmP+X2DA0yIPzLz9HmMjupCLVlH5WxfER/mlJR66zqFbAWohFxQZOraqmHytNJ6pbu2Y5wwzUS7VK3K4GoRKVrYqLBfhq9W2s74jYt1hxxKcc3MXLYyA6jFzVqQ5FHoOm7J0+hPOi0J27RSaYEPRd09BzL4A1hEvhvBlkgX4OU8j9RoukF7IjUbhAZmTR7H99dLpCmXE4DFnHYWsULim8+ZYpwBefbxowAxhVE58uKXiQHm1KNODfkQVaAIfowKe6UB8f2m3Ug0haCF6uXI/bUczM+y9oF/pfDclyY9HvVcu3TLt8GMePXNFxkFnQcOySn/yIxChM3J0SCnI6qz3Vj5JmdRqG3qPHqd6YCKoAiroRMFFrO73/CSFSUTd5+USO78sKglnsmiYE9yDfW30KoVSAIMfnAfI8dP6aGnl0KFSzOi+zbmhotkXtUXX6lA31pffu9+fzKBrselmsaRd/QgQmuA7FDXvZcP3rwS0AdEF5yoW+1zCgpz2y2XGZ5DYU97JNxWcOULssx5zkv9bi85JPTk9A3bxUz1piwQrfCakXkTpg6xS3PlQfSWpYdKCzVHbAbbL1qVbjYPEUhyKPYgQJKCmoi/g37bZjSbAS5d/g5goeeC6wtlUKF0rGZZAMeRDHVEqro1YxVNA/N35oDL54Dj8yL1dk6suZHX0wNdd3VPDx/GS21V6d7KnlfMoyRuX3QnU4Wvx4TYonPB5F3vQOHay9m+D7JnUwIcXNxDV2e2lU9c5GwsAnkxQPDSmAL+kuYN50IOjfDgz6ppAmb3gWISirIQBnnu8BAxpmE4QG9rRrEEiPz2+Qt0w4RJNyueMJm6RHtynb0oPz18UX6G7hPvYFKW5yjMoxlwGB7+6cSMZ24Tut1ZNtL6zwPOTrlrP5H6TdA7Sf3yGdpzQZNMMZKLMli8R9JOFaE0RdfxDcvHs8vsl03cLMDr8I3Iofnn3lxeov/RptAPBTjxQMvrV3FiKfGTVnpp+qBdHpdXKf70gdpVT17NDKhkiiYLYTl92Gj0jLD57+o4abadRalasLcAgGCG+uHj1DkzmI+iBR0eupqWMguKLouRyZS3U2BOu5ZqAFSHyxaoSOZgMQkuX82XHtylUcTE0hAnqtJiZfuO5AE+f338oPKTUoL0WxLuLbgDy1CnnrXcEMdSq953zXJ6F9DbBq4hJx7T08IlE00I5poP/PMBs9o61ha11h8wm5EW+yrbfZY0nwxVbBOQ+YoufOuXEYJCfoiHHQYxHpYyDt7P5JGspoGWG5zETW7SEoczX79XpdHmE0+9mgutqHYxZIzF4GQhSBb+g004TSm1l3bIkMWv6jgDLK2j3mosPjmJ3REHoolQgo0EjzuKtuBX3KwfGzgPa7iZnAk9g4TMA01kTzSM0T7u2UkobbOkLjRegOT8s+w4+4JdqwPLxc2FJ6n0vp5njbcshmftuxRXaaqumX14HOiH8ZPEzifeMOM8/IBBNj5k9F45BXtyWYediAHaFLIh4bk5DmHnF4+o7JuKe6D+ThR9h4eVqeymsgL69sgvzqBq+3iAQt+tNTHYh1rUVNmY6JhAapwbpSv9xvgdtm2kdhww9lHKQUjdtfmOICp31i7QA2mCIb8NK2GAmq8VJnSoLoJw6XRtoWdcjryEmNzsCDp1WbNR8ubiDXjPBBw7Jk01Jnd2aLAj9HE5zD1DEHt49oelA3H8ARq45N+MyBk35qx0+C4WAGfQx3JUNwsV06oEN0xyamO6Ol7gZW+vBZnDxjY3wfClC5isab5p0WSdHIP2BqGMxkji0qHQ0D7aRE8dAOEOJmwfDgCawq5llChE9eI70yCpXHX8jqD4Lins+eRtogjCpz+a/b1vTVXnMWoz9Xxuyvz4hENYBCTX4dPhWAtipWbRfTwUTDVmr8/zuL9EkmLvdx+sWBb37c/hwI6PbJ2nIhEL6461Dvz+Y1MPAZLXd+b9YEQczcOB9mYvTjx+ziMIPyvRQPQgiJUlwNaP652zzlZkfnHoxPsMu06QMMoqEVX9AYCKRoPo+vnfxSWRDJDByZ8xsB34BjirmxjFPpGdytdqoYWrDMRGbmeaoW+QOkHBI6IJq6npC81VNjxdobtlfovh3ldjHb5LQvb88w7V0CABNXD0vu1fZKMdIr/yT0j3TIVOWKaG0EDC2RJvUpPTTRiPROjWoXA+cfznK+oJIIAiBFS+sJZlkzH3sV6G8X/PqvSutXwd5AeK3CmCOTV9MYTwDEGKjGbZlVT63klKv5zQOZrvFz9+/0at5joaSCi8Nl09yDDkaM8zAB0JGGf/h6TN3QafSQZie6aykc0XDraHApOaOQ8FURqUCQNZsme3BKosmlPh3MUbjbJiIR73jsLHvkYa3Vh0mG7k7oNyal79XgxwnyK6aMJTl9SskPBitdY8nFkDF55O8juI2d8V43lGHZYL0bmL8awLmIcjchoW+n3FKuALJhmjO0f4Ws4+e7KgUCi4gGJtnzTn2fihMTo6EvLsUjia2eIAvRTIaa5OsSUgb1YdSmDjDEeEo2tYXm64VRqS48v8noLeQa9GxYwGTXxyJzEExiecjdfjci7oogr0pgZe7vH8ozjaabv+f2NU2lh5KXLE0LHaA/xAzNJb9aKei0tLKPtJdqNmcIzdRNwe3B34eqJif07p84FlCO46AG25OlddeZt9IiPB+V7MEB2IMIWtTYL83Os5rQ4sigAN4vlKKKZQDnFHaYuqCx5uoo+xyR1/68wk3GtM5/PH+tu0Dk3lt9Z2hU24EBEw3KO7KYAwWivhDxA1X5yxMKtbUEprw6E6yrwmD2MqzmK8rUslhv2G6EjbJLw5sHkEEIyozDVpVilRBY3WytfQ+DUlpEEFajJXffdlEkiKcuBFT221uG4QWQdktDDrXyY6TyUZJ9KGp9GH5GUCYdf7oHIGVnJBUMU9vxFTlp0W/53DK6c7VmFvleITPQYZ0qZ4JsGwpzq+2qkNhuUyBHfyNno8rw31XKEKfriWji1cGyKMTJoCg+S9FmIKicl0G8Q22DCuExZBb3ZEPCk8H4s2AIXDc7opxkGKk1+Db0DQmBbjuKR8LrCWMsWUr7puwfqbycFlJURIFaefojuZfUx7sqhwBwDH2q4Z8f1GUsffIe+/xu2xuuWP1pN1mF48Cr0D4RhDhznaURlJtL041UIiQlcMSC8qvNSpeMwjKC97XVepuHXp9tEcDtVz3AvXDslTvMnmAR3omwn0VjL3qDMBTsuzpn0i5xr4KCoyic0DN5yl8Xiy/UuM+mSJdNyTHmA12/B+plOGoSYBNbuMK8S3RKSN+Mjnao4y5W9xrFSODNWzR2SUOnyivwAEaPxEA1D9+LbDoRlBZQ49UOiadhecBsjSbONonB3WCXfMcfKpLkAnqNAv+nRqlnuxeH3486oEc67dUKEfrSO0v8N8Wqd6ZedBIHTgoUsNc5wTzWcJjwPsDDokN1rzIHD3jhSzbNG9Jd+CRgOOS+ZZ/tiOfkvJ/zLW/Q9LXZR0vshAm6/QaMdpjh+N15jELDK6r51j1W0lmmr+T8LdpXired2Gfec/jyocfQGrm809M+hmXbNW2kEfU7BdrZjyW6oALxsV44PSSXeVK0GpHoSANs5UtR4MlMycX9UYOSqucBoPkwmZksazBgqdtRt9gNQWQzY+VC4vZeyruIL+MFEBDZOACjbUAkC5aksF3Ne4EnjKo/u5n2nziWlfPh24BSDt4NpPIxxCYFLr5NsB0GvTU/by6Yw1WUAMna9JRNz+4mGehk6v7HzGa/9+lqTq1zbDd3mBwXPgCwnXc1AWXHofwJRYu9S8YSAHTgeBS05Crc3vH7TNUAP+ZAAHBBjbz0zch9h3ASmRU+pz43arKVGWu1Pe56XNfVEtADuVHGKs+t6XS8V92f4d/OpIces6HsBZ8C8G5U+KbeAE1JSwyhjQK8Gmo/SgC16wpgtY9f0nR4i5L9xVBRcEmyRDFj2OkvBQ8zWa/hyzXHEe3qq0l0zpswm+OdKgzmhEP507Ur3ZcXdQkuJTsIBCzgzgLzGoyqN8oiho9grdTss0gl47w8i5Fok6Ie/dXIsA8d+Stjlka2fW5EDQi28bQ+CBularors0rP2Fp+oYVRd1I2iTQXRE6pmIZQKtkIdiQ6D1/88XVfwWJgUcoI6YFqaiL6Ni5pTvM6wCF3vz3vAIMiUQuj5PyEOYYAweoPFNFoCsCIZvY4WPs07UdX2Fq6FopYmy7SsMifu5DJLB78oJ58+nOl4I7viDOoVN2HsqcFxoUlrLnfaj5wj317BEszClwq9n7Jr5gYI4m00IwpDbPXSSTjlWAkHytqGVvf2yhsxdwgKJcbs3DU0ADQirY4nIhAi8+kvf0Zopppl4PzW+lEBnTq5JrjuPmCUllh4lt/rrfnC6AFp2VVEq0X8sMdsOQQ8NZzbm96/Utxer0F7HjuYykKSenhFk0ECtcL0MinDFP49M0UEMUNTM0FfQClr02xIDYQMBhL6UXhhqrHnADBXJQgGJIccLa69ElNBr9kdHBX1+cCsNMhqaazN1Vazi+DalhEDSEHvwyccFbk4ozwzvMJIA5Lr17I38fG96+ewP+4XBDgSTxgx9OutgtBjWjJm28rA4UY0PKJzy2c6Jyv/lbt2xF4xQj0VOLAVHzf/D8qipbkdzPgzK3p0g8aabe6pQtLs4Azmd45u2gX/3veuFAp/BVbts4dJS1wXNS5+51ZVC32Q8PlBDt8H+qXm2kRqpSYZ1AzG5FnPJVnBKHwUrtomJJ+Ah2QOPrWIfFcpQVcvdCicvqlMw4/W/MdGeOP1fH2CZknioJS1hpDcKz82tws6FbGy4dR86dTMk5LY2BPa+OUgCrjlu/RHU/80t1V9hrNS6Kn+Ng8mKg6NZjLG91IBNraqiedSw6JPHkGaB6lXjCUo/sOm2PSjNN9yjzDly+ttgSeArxNR2DRCdQVJbetUKg3alhH+uTsn+JkbgpP4L7zhitYq93Yw7OIz40K6iLA6bGo2xHomL9aa+X0VT5at/VE3eVSqFeeU68xti/JX5F0c6d3hUe1V+QjVs8Jym0Kv9+2zgoPEzBP1IuQyu+HtKjNALKnCek+t7dzvTLfJ/7TLAmsWN211eFL02G7gYStazFeVLPNO/qMvl3frBNb4gwiqIWy6boGTC2nOb8KeUI9jSDpikOSJ/PjSG9PWgVwvphy4kqwm0aLzyQWc3xQDpWfXVVyMV41VW4IOioNgXvilZOIYRGpCJg4tERPgmLBzHZkJKJUinVFpkwcb/ak7jdVwjoFEc6s94j7VzqfAPCn0yHIQPTd3esumrUB9DBpv9LdejW8h/wqtWxKXYMV/PA6Lhq2lA94Zrxs5/JQFeDjaj58UNbJJ5j9rIJrCuOgj2+E4FeYUIeM6lCW6cOdKnjxxFXYE94kmi4hQaWr1JA+qpstQ3u+fRR0Q5stq6P8UtppKTFcDh2BBEivizaIzFry5Vc8xeFp1dtSzVnT7SmOim45r4L0WpFGpnJCXds6AvqSj0DpB62zqFMN3yOSqh0M9yRk3FE0oGbkrMlJHbjh6qYbn6u+1r+gn9pDyfcS7RUESmM1NGJk8pjmeyyZOzWIxO2q4mEEEPwsQXZhz3aAmzpKy7tgSawiglS8VFqKFzcht+QWzOtTuySykgIdZkSsqPTpiMt6543rWstuKlmnYeTtC4SP2V3e94KnzRBGo5SQMcqDRLyOq2auD9oidO894G8xhsMVrMcyem3lgZwXfhTkegP3e1rLHYWJoZ/nFvuYRjQJufXoMRLxyYBZNzA8wZxujKaCK8EzHynkz1+taAL2lYXNd3oqDRBuZjxsciRaZWd1kbj0l8HBJyjxWtBoAMgMbyi1HQdrJL3JvvU2BvbAFVNgy/P2fU9+HpPYlfluMOAbLOIxX1/fFRY+mj2d45SkRNRGMs2SG4n7lays2sL1MnI1E8hIMPgdLEe4DLvMpGTFanAuFPQ3ThMfb5A2MMyYzUU+jZbtqV10XyarIlOCtTEfiFfoV1mVyYfa2MouteAst9OzG5YA6O3/sIme5NYoNhHn1vysONI+WH+xV9+et5vSayFyjH9NDtPJjA+7VdLXN9727y/KSXIYBcFU7BOcONKdp7cdlR0NYpQOR0O1HrkBF2k0hEYomESZssS5+5BDuBf7nEd4yU7JFuFmqsW8FRzyVpyNcjHsVp1YvA7ZSR+h6rXAreiD9DDmBpCNpElvROvHinyIPkzwVNICGXr5Cuqd43RFSefMpTLf1FoXkCa1OxSQJdM5b4vi9EXSC2leCEjOJC461RdKLUpRKxRDFJP6f16VS6Wq2Pfk6caRG26ZDamFAwvJ7vLahIBQsozbViNHcWveoQJ5uJ8MDXKbcZT6PGYHtndl62VqEJ3vkpzcl12UDOlFeZuNWTLoVQH9IHzAKCqpLYRDnBJTISEfuEbYRxEzvT4u6Al2D/ZE3hehC4CymQ0xk98JngRNb+dKnKjMzU/T/GFGWVbtheBR/AJC2asLLIOAvvyBiYtcV+Svwze4NVvn7jR29gU1ihMzRONwtNDGPpOdCimcbKetMMTAygtpqbxLb4LV6i4ezgaF4y1A6mWLSiW6hHZWz7m1DoBGwHFTjrroIbd5/PSFp0FjKIVOeE95CPMy4LxbcMQAL3QfyM7mg/8yKxuImNKN5uUkQonibAF986hsS9RNHOzsvSgIaHU+WHUDrWw1he6TJNd6nZx2GZ+6w8t3kTU8+LMBBIKEUYYaqXQ5F0426bOyNXEEhmVGnb0X3v12D4GzERUy7qM6cPZXJnWARz9iV1+3B3mR2XBlRI7T/IgHQzMgGM8jnbr6bxhH0PvpC+JPrkTu4WNHjWhqZjpKk62+rMctu/MM8Zf5WX3WixuRq+wsxcckl+WF9pGxsBlOw7JHHInpEk9fvEQM50ZRnc6o8kSBwSev0zaphyImv+aippZBgb2vt3BZDYvrbvSrDPQKLsjKLirV8YkqJMUMZeim9hBV36RVQ+wT9anMtKoG6MzEPjDNtLB8gfFKYMgB4hs7GIb2x5xsDup/qBkLvkRd1jESIZ4KXCRWDP8715sXd2Eaw9w6AqAz78STMAGrdUUgB/gxABqzNlz11sPklOHFxXcH4QbxgqMTCslNuX1D7vqje392ZvdnqVgNpQwR/PTAvjxE8+ExxKT+yCVtoNlxpO55PTjvNVK1jPdRPhSxr8ZpfapXrLspCO8U56fX2hiLWu5Jtj66HzLP2KU2Q+xKQpvljN0sJ9/+Z+ORFTevl58iGIM9FrhQgqBMdf09vGuancRHHrR0gKPPni3psdG8Vb6Edmub5oYWdiGXgsxC31oTqbcmzh2A2zsnGcU0AfRdaOKdrKmu2Lb/BUgsmb+diRHcnCw4esYKzL9EmXMQtWM+DahQxKDVSNk+GOE1UdNt80J386jfIZULEjeb6T4jsIaFKvBk7kjtcVf8EIS+yPX5k8XAZS/0ah8jH3Ewz0wXETfR0Vu7fYeR/mRDjL8toO1yxbHU0OOylB3oHr4feaZW6BSPMwIj/HcmzQgPluMqy0KV8TwOrY1so7Fp/y6UxKeoWfyMMrAt5OsmfLKTWzqAG7Cz+n7lkP0l6NRZ0as4k9fj0rjb2tGl9k9RZnWkSfXevbl8B4rphk7wvhijHOPa44vlVFdzYkeWRbdnqrJpxzt4ey/wzfqffBQbhrbyD3U7UxzdbJb587MwIf+/D/40IdHY3w28wnW7Jrsz3Cpz0svi5PFkxEjVvJ+nAvuML5kFtq5iYWigVVEx/BhzPgy3R7G2vbbg3yw+ZVz0VfGJzdPoFhXBAF1elYh7V5J2cojKHRLTGHRM5sFlfUsn6xbm1A/Y08X6qPZpM5rPuOopTuLSH1+w5WEp7AgIlOVGjqHhJ8LsgFyc1FHl44pLObNrUT/zw8UKamZAyuvjL7eSYoJncncxVaC8lQuH8uyoLZd424Lg4WovzXZrKvhRaMnqKPl0rJcNnqFRIp4RYmngUrHGQ/N0f5jtlUpa3SCMmiAnGVdtx7bZYZtmjMU26cLo9pi/Xq456Xp9o5X+3b1RipUJtBPu686FJW32M2vJv0WdMG4XDLHwreZchIm9RCoRhkp/EZzMTniiUHQ1JWEQbN2vLNuQqT8NzV7UFdYz9JN/4PZd6qNpA0yCmEAPwHnzrsU1rH0MzIhdn2AuPcOp595qz5KZejoldjyPHDVyot797wHYslFame0T5kuaNXrONPGiljeMQapaKmPgYy3SJENLEscHp2A8jBiPKVdsjKEQK2isN4H/8AOus+nUbDOrLseryZO89lVyPNzHXtd+BaNwnOc3uFN93yuDDuvSlbG/uXhzLwCikXfNF4HMMnB0Q2yeeYnlZmvsexTwKUlA+rRy/voVWyqgHNwToBZJ8cW0COyWL7uXA9uFlLhC3k/1DCtghMBqi1AzFfRLLgrVIQ+2f/063gZfUdS6ro2N3LHazgg5MqJKBjkaggIQ9BOL7H/xfcPbfCyLy38tjtPn+wTD07pJzFXbOyeS5/LToEvF+3Wd77KsDo4/x7MFZnOT2SXGRgxpIFokXxNCTcf7FHGf8+FGqRYITXYbJZrcFcBgELUyZnwdVlWpgE3eUDAASsuLsNp2l11FOXIBfdK//ychr/PkYSJuPWmfIW9YcYKulYdDHsfHkcpWZqX2/E0Qp2dINrIhTn7bXeJ3Oge6bijf4Bnfxd/nlW9HFUX3v+YPicD8M1OA+c5hn8u19bhi6gTbhJiXIj6HIsJEIIee3mTqgULmC+PzoG/cl0uYhig9/64fS3oOuj6b3WfYeQ24hxYQQ/eqMW8bFBSD5mqnNDMGkkjN+EdL59gYq/wGYLF5yE1MpCIWaTz5fKIIWxKHIeQrpZj8RADDfsa2Y3mzo7V34UTtsJmWgP8slvRZV8aPnQPVwCFsI/d3bG9pjs0oqMVAjxb4uu2QBfXa9nSz/c14PRZtuACPZdL3kKhhwk7YV/QLd5xQPwPXxOVgxTWwSG1werfMTT2tvrB9nyjWAId2kaUpDkF60OIWTjRDdvlRDRIahSbkr9LWhfncEQ9DtdiIQqWnkTRDSOWw/Ykw8UTy/Rg6J8WXoS/qfOK10JtcnGJKHvveJ3e20UBILshHW61oal6wbLELt5soNzg72cWP3+0VPb6v2XQJKacJalI2iTF/+8k8ZZgP15G/dF3Pw3TJ/1pQYhkzzk6nsaLgrgBMoCap34DOzudrZhWZa8x8glEkDJ/gP5cohQezdPWkDQ5VQQ1uV0U+JGgkgfMtnowAlRb3rx5T/jkblp9ZDw5naH0Jtn5DSm0Kf/4JJeoFrdjO0dUaUn8pC6ppS5Sr0fd6takXiOQRP+osMup+eGY54hbLBc4BQGmYftQb73eowMbSR7lWNs+xIyQT8GXLM6FxhxC6jSg9c/Bf3Wwf5AdecBxxUz/3WVyi7tedHzYOaWPlvwrVHlte72CLjAitw1jiD2wQ8L7/zSe4Gf5gSrWJuhM0eBy63xtGNtwPCF0TTPg1sBBZGROECJljqv1JQqkbBdhopLG0akwZyPmfcZjvYKF0CaM0A+PlSVIAejk8IUw/4pIgHy/yV0nwEm+BsBrXerxFww0yNIuEXHktOnwGnDG2xMUjRulCps8hOFQwJUc7aHTZcrdn0YsrRcBSUMmMLW/cWhXGAkrAn9MANElzp6QDPS/2YNh9sgeTOIHi2s9a9g44pxZW9K7dtFkkaEqtN+hoqiOHWJc6tfb30s9LjIdk3NE33fQla6iCT4bsR6yhtu86NSMGyruBMwRqwq14q7JLhA+SZiUt3sWzq7pFjQLVdN8oIwofwxeKiNGQGHx9WF37lfnaNtRWkDTTMsDyQC/p+aRZEKZumg5GMzDGMLz502RnHFBM5idXfj2LpLlBk91CxKCuJqu89Wz6pGxQqRam11eAoZGJRjj86knEUxNy2gBAuqEE0zkmQEHhpZ/12+3BuBnWX2dzJQ1QyCak1O5PcOfOI/rjRe5iGi4wtfrL1znGNlj7JW1hhu1v466cmi4svs1q+Ut3+b8S/dtBnLtlZQWKQLV/CWJ+7pJdx1vJIfwOttIy3rTTZXQO/MBqG0oVXDd/3Bi/Wouj6/vcbAjXYRF1cgArLamP7igsMn9hxS0p9BQshmgJdGR7eU7zGRUbbKaW5xCb0RfPvAnKF8rblDJjnQA7eRxp57EH/Q/oSWJuIB9HhjZAy8+s0zcF7Z3nvP5Y9+XMVsw4P6MvmnALI0SaR5ccp3fzkf9Z2Q5LCZSSIcV5ANZNWaJf6HYQBFNv/jgORMpDvq8keAVErqCyxmLj3NeXR5pDnkpE/g9S+tOF+Oy/wo+YvLZXJiHyeXxfCm6y7ez/0eIWBVAGD4DVlazENQ6pzGNn9l5Is5osBeFGMa8krRDeYE34yFGdgTBydkQydw5ODOc3D/D8dBNGkZTeCu7fYCeeaEY8NgARdv5YapIAockEoqBaE/B5vry/tRg/y0e5+DH6w8+XVW626TYC2uuMcKbn4wINt+9HXi0/g0mrzSTqVFLHSsB/IImVrKXHLlIhK/ZvLaBqeA1LnMZaIGxCXjofkgSDvIayUdphdhNoOkU7ug4qwKIe+b8E7ohdpXa9aJYqFX7dbmL3zcm4YDdKmqxMQjDRv7bFLpJygwLtbXaCUj3IjUhj9CMRuzXvXTWGEPlnYzrCdkdh0aV09xXjBWhfQ/ei3pd7e0u0JgGYaQePF3zsmUIb9tEQJShTRbMwsfFdoDJmhFeCJH65nRNrM8SQwPbuPP+ZdrTkf5N3nQo4vY9a4yHYEQekNg+Yg7OZ7GxjWSu/aGvLqA8TbhSPDsln570XfDfviGXeHw0dA6G5UU9cfVEJx/Xyi8RNqnxOv25QmWg+i8Am5fpCzCw0MhqpvL5qv5Eiw2D2kplGL02efR3KKVOjZQ1QkRJhm71MrVqtawRWrYbBDvuKDwd+Pbarel3HpSEf0XT6RJsd/y7a0NcZFjYpk3sHy9yzoffXM0gV036BtPjVI3DpQOqV0GxvOcrAFxC0SkrEawNiOd0uJ7vZmtwXfv1bn71NTGxv/XWCK0FRcaNsCR/i4ZRzI/DCRmfhYHjjYmxBZLqwnccCWsXygOtMZ5ZQOPKo1dVXHgMR5I6Y6WNdmelZNC18dp5aHHmucFUrb4UrX+1J3xtwD0WskeP5fxi11VB2mQzSHHWxg9WhIXR+A2JN+7RhX8+ScNq0GMfRsTEc+s1RYRa3Rv5FF9KCov7aTmOJpFmel3fJvAkEYiDWnuegn8N+3FfHzAK8SvwmBPexRK2bjAMiLm1HgxgPGNjeAPCLdnnrDu8sqmEVdj5SrO718+1cre/i10XKX94PKzSw4dkb4xwBKYtWZ0+0fHdUZ8hB68lWLjHKqk+kmE+wGL2VfoWlj7rU9pUY5Xvt6PCW5awj9sh78T71PfzYHFGHOCLIMt3p0MvtVBYbG6gQhgSQZ6p6EsES5Wd6t+ao1kBwQNy2Pr3YIStYSD9bBpSozUBTSto78foy/0dmjwv5h9mvTwofOrWekHUTKZRRL1xobYTRUESjNN94mbBm5kpdH/bzjucmWPckbSeCIwMFoxdTRRPXskYnLFzCq0r+n2O0sWvJ1KNxC1S32d9zlf/TjuQ3RnxqGxmQeSMuxlmT1N2aWq7HYQjS/6yOM0t0vj5RsDVLYUF1VCBr7M+6eUzw4jZJZ0Ce/fJUCdksVucKssHhIkkv1J6a0LuxZz0N79+KSjxQcsmQR7GVC13z6r+P7DPhhlnsk1UI8+8qUbuXhCcoa176UfcpL79Os7Qtr3WtA/Lr+lqqqxIkO2xiNrxozLdjlx+F/4TjEesWyRMK6H80q7wF6ijM72ZCSD5NrquzJVYxqy7rS4z3ckQfufxDqYbPTtihINusKseiLDXsxjY3QSw+LLOsZLOQzmMGjMmls/VIzAOzWST7lv27HNhQXJa0+HN8Nhd7O1Y4o0DfvrejFNQJDfs0MUIPcv/mNokvpytOZSdIuWCOpL1LyoFrJjYUxy73weojPIb5AAYE/2QNc19NGSLjRM1tV2bn52mtC8rZasqVX5qrkKTEXRsS5O8a1vhCaNzRhRXRtLiYbJAU73ZFE+c1gcdn9R/HbgVhbwtXRSeSc72D+ZXgoqT9+3Rjw3u/5D3mRxDQpQokWvBogBEkPMgbeqae/xh85JArIWb+7hqstLzg3vmnLM0jQo2YHuE4lpYis50ZeCCo1im/E1AKs2TCTCKz/eRR0HyaM+L9BR8QZ7HApsaL7EnK2bxwnXoTl77fasY5crg8yIU9HdrVHWp7zlwrRmsUWj+KTknnxCMIabMKSOMaIwg+OgigaZYbHoBk8jMsmE/FyuFviCPnpmoMkJ1bj5f1nfHZnQwu2V21htW5LdbdwqTZKBzmpTgfr1O69u3N5akbK1qWEMhhvyqnQTdBSHdrOfwZLGjCx4+CYfeBsFn7gaMzFPZVZTExJ1iTSq+GXnNpEWOcKujcsOTNHeGwsJx/5NAnvNOIKPF6dsbQBGwdKv4I0Q9B+n4tW+S4llbxF8VwbGDTXPulGFvAsiyLb/W3N76Oxs56xsSzFq8bZZc8vkOD0ohe07DK/ot+hvNltmTX7/w/CJOTv6XeZnln6oyOYvyF6sJeMkIvY5YLgh5ejHO6vQ2O7zP9maVWtKX0dd9Y7PwkENyZhsZ9DhECjf7N9a2rXLoAOzxA7jm3iKygXX6ErJcg4k460OJzQsze7tT5nwphHh+tHT7fqWJqu88k3xh9t0bEosuiSalQIhelLmdNIKx0HsGJPyE+1xFT3ybobDGTu4ljPQjzjvsffK/R0J7BcHSZCrT+aIYnw+9xCbqjISwAHUTB0WGUkikKenFb/yuPD5A+0aebH5KLNzoMOVzsPB41ouvybIJVepzmq/Y2jwlt9xon5ENfP5XmsmnnCpIObWWWtadoqbj/lPnlLs6oA+ft+ntwofceWamBKlyt8u2FLnm4ZS9pa9yVr08ELh9PGfQXL+q92Gkxiy34sFej8sV/jfWr6ITpdZAP/g7W3pocIrS0P0d8GuMydh8GDalS8UZ6FkGB16RAHZn68JtXRw+bpu/fhFWXuH4gN6qGVZcCaR1M1TwtQkcZGl0fSW54tTUG3To/fJh24SHk9KX/MqY+vFlUQAzTq6KwDyBnTTIaIE4Gjcn2mGLogpoa5DI+GwM/osors6p690xtA56+MouO6i9o1DjXcS14dTIkHqe6bOE2rbmProFiCo/hkUWYxTPPuHf5a28h8qdHCVNx4vov5V8tisueO2wAcJei5nxyRPxPwn1a8Tuj4ao66/wwPnMI2TgIu73tBgFMD3Fv7+lKBEaFbI1NJhDqdN0d6VgBTeQyhsABZWe/Rh0ZpolKjAV4gAUZHURvO03kYYw+8oKvmBbQBimfv8LRn+0vIDp8sP2w+qW5zhZJgiA4E8B7L/pmIq48OTL8Ub22Q64e9yHVWS2snBXrpgXkbMuAEsQo24pJEZr9I9ii8ash0JZUrg8Mo4CmXU1R38bQygPuSHrYNInmabJuUlBPggYvZo113UeO2HIWh0SWXdbP/bj5ZUlrJcjhXm2x28Kc7gi5P3ZhbSdKLuGB+54gyDoW3Z05npbErQUUdj/h38BqlcSXhyo6QPGpfBoSyay0kXcMqt8zsMbi6UFEfu5Sx7tCFz7U8WUbuJPjbbQkIeFNS2iyk8ETvRoLGrat7L5XxgfVOubFA5rH1N324K3uYedda7LRbT+0PxatwpV9PsvpVfvq1s3yvmGQTwtH2ICuWj+4bmwGaGuDaxzURyZwnVw/Lk7YUWYl8fcZlpJDPtR3e8IrzZW7d9pt78KEUEMae2BAgb53Emf2GMercr2wjo6heAs50R++c5n3lIjUPk8cUOT0b2EJuN9zLVdmNpiZAsfl+siSdsexfj+q6oDXUnd1DZDXYbH3Q0IC2Q7N+xSku2593pygmtQxzBbmj3L8gOMqJy9ecnuY8mr2RWVwYb7ELfFEsRyS/N6nq16NbYgOfjvCDZxwxoFMNwOD/fuNsKkFUDurx+7TxyG04yWpRB8x49OeHlr2aOdbyHraK97klTjkuIeDq09NBfPz65ERRpEdXgku9EJXQvKi/oK5m6PSGq0p7JB2YHpgweGxatY5icjWoQfIFnE+mp/uIA9EsSta1fM8p0qwBjDlq6OqNXXesQVospvGf/z1DKGCUqzKRwwpdxrcTJgjfygpDIcgBTuajCpF6ormzKX3JITRZU8YD1aKo3jYGseTTB+PRxKyFawa44J0dkFQQ9k97S/uUpgpRr7a7fn+f86WxydyqcUAWotfNbcgJ4RyEABNNE0yGghvvwOS076Twfb3OJNHg1W1N0m8Kduw41MqP3972SZJqix3LPcr4bEK+InLs5kuOYvyMtaterzib0QG8usLkXYvDGQkUCpRHFlof/VOzcRSKPiSVZbXecWXG4zQFUoO6jEo+7HxTd4b7HlMo0fSNQ/v/KILc9gGGG4g3fsAV7mUSixoPBSy4lqSHV7XpcT/3D1zZkwRRh0KOluS94ZK1UEE+D/wOHUIT4VnRrE0w2GsmTvKuW5oS7U0Igvqv1xtEEQSYDGgW+wmZRA8C+jPZ+vvxkDpKVz5upljFx0RGJkzXqA9AcHiCNatuJxDW6MTesj8h0ffZ9gG7nePYAYt7anR49NqttGzk7Ks819atu8XuNmBWNf+71pYW6slLQkHMzp+aY8Xef+AMrC7VKPIHQPfphKGBWoz66C0monx/QMdWOcOPiZrj3GzP7xaA28a+brnXp+bilLn2x2hljaVcm6PMuDlgVM1slREUs1XCJCs5OcD2ZRpzUyMinAGuLE9mgNKBZbvsguePobGe6wMulnxlG5w881pIKy0h9vafPYRiNNu6UvJE9nqa3TAZfKfGCMYSfbMKs4uqraGyfS4eb5tEQJF4uUxOZWCGuFSd1qClFUTCzPF836WwGXV01CCYiIEuYtxlEUgopwjawBE339cM1x6ezBg4XVeyiLhKNGZEgFxdhYAPM7dIXw4+ClZbwDL/vfLfdyTuHwzg4ZRx0AfhkqNGuVAzLocIfX/0jFAeQEsPMKoyrnr/+EB70WoLrdv+Pvw/LXUDa8SOwHdTrZh2lRgHNPWrsxjvLLXjsC3SfHLtJf6SvwtgYKe/AXi3rNyPYtGif+FSltIoJMmvDhz7l6OTrAv2zxcueL12x7kqXJW35aNPYyQSVsT4HBPSsNK2jIyzP/ds2jicQur7qK1n1a4QzTrnN6Z5tZd31+tltO0pnFzKgS8a7gzz1dK+3656zTxueIFfXlqAamerY2lpZhTXC1tThjdx6nznpI117pcIpNMRTycQolI33mc6BjF53BdIvweCL4WH4DZItloOhyHdTnfaDo1OQkbWADZFpOWkj6nFkYJzhGra/P+shD3jWMCgp7Xd7qT+VoYh4kqMlSo3CYjZ6BG85z4pSLB7PBsd5y2frXAYYIMoHU3XpecfzTBgmfuhexgQ+TE9iSntO6f92fONdUu1aakZ8ULy9uAGNAJcoU0zbQ92indiKsydtsqwVgN/M1q3X+R2T7443Jw0jDfx6AnZbQmtAoAK+mLdbKeRdaDloax7t2IRGxJP9mvOwCkfSQBlPBl0ySrZTZ6tbSUAt50c9HUwvrgi+8cNGm40UNkCKGVkcS5kk7Zgoa1C30K8kudqndAkAE7T/22CXHnIaCvx5GU10rADeMLMRsa7SSZIq2Qfvoh4bLejgBH0ti5j338hCvzmVxlYQXGhpBLqLsHoCH8G+DB4OrSNVrdV53jZl2J5odGswxIymopoJQG7zD6rHTHO5CJcHjb0bdFZjJnas27JUQqL1z4YbLDkvVm7any/lfa90xfoSeR77CW3wFNxi8Y9/Cb/Hio6NO0peFCQ7lNqyPaUfhHk9SpAF70QKkfXI12AXStKfA8RZhX679gDMxdencS5cFCw/3Lxcb4t/VaJ4qO2S3qW/GVLZsFFY2xqXfzYRXLqXdYJ6VKUJZh2GWHwCAJ0l+eaRmhI2yGutrnVVvBaBwUKEPEDPnmr2Qht0vMg3kf+cDMQZ7mVHjh9WiivIu5z9p9XLFdfeureHQBD1pwuWG7wPq58gdurufjtlK6hqMmhxc/6ozfxiOKDOQLH1URxLSssj1xJp2SvTgv82yHg1XMx/IoQAaqXm/2ZYEdJ/pxjan0DZ2pRjp20QrK3o4x3PxqFr6gwGhFiaSfCQVfaeB+02bgW2ZwjINkWXkGizfWrzMz3feWfAeDwwpB6U4tbh4JU0F5wIprh/lauZagCHw9iauEkC8u2O3AS1xAR+GimX9O/lWEC5ABUx4gE1gILrHvObA9wROVb/4uCUpikhW8XbKQnXVqQ7XNzQomNPzt4l43pn4vzD6ZTViwcW+aFTAnNJ/sL7mZKnyJhtbGHXas4M6Ezl25j+s2VylGkdh66HDdyfN7LTsa8XUvjRZwDck5aB/7gYAJLEfUNjtgX17B3fC+3st8fkn+zSKYCZB02e+WF+SZ6+xproNa3UBrZnjqWA53WnfdrADw4E+NJ6wZ8yPvlMAmgzw640AO5WOUs0FQRqDzdLRtuJ/7MA3fEMgjst3bprgDpko+6hlGfZZ/WUrPpULEcupugT+oxjX8nFTiRXDfAeHcMU3gD4wsnKkgDqD4NDGn1vCuPT/vT9afZvFKrTwQS8IVwVkI5voDm8RWQawKtNICQtYUbz7tglEmwhULD/+c9SD7dJaktcSIZ7bNV73G5J/MFD3cbdj2d0ynSyUvdkxoKfmDXo5oBq+ycaTxQ4ufMjaokyqbQXBbz4tFgvPp4bcGw5ALBQa3bvQA3bQ3q+XAcDGAuL9r5G5VJx2gCgyZx5b4AnSMrOvqQu67TRoEOACc0q5z8tjCLtkwd2ID+6uFV8uXk4f3zoaf78Wbzdfch4SWKN4X5umKsHjTBvj3EN8pOKovEnx2y8tUdeiWYlmZjgVnX15mLeNpFNMuervhNeiP1aZS81g6RJbSgybysnjnsNVz1Q4Vn1BoiwPXHQiFlbxYfllRP8VkYgoWcYZod3gGYVHFHfDDgNmeiIfEx61HfvyO0to/DVY2Owmslzbc9OI/Or9qRjUUMKszo6NHpK5mTcnV4D3+pfLnJzlBtvcQF27nUcTia7X5nuxcem7d0OH1zP1EfTQ9MaPkFNz5Y8DdtS4dxTNcjugYezkh7CfWLz7jBTRN/XO8nL+bOeHcRkyq4iqix8/ge74HxRy93EVLIJSsBEdjDgML13ul+CJwLbZk61Ckz+1CBjCK0nWRYjtBmMKAIQYTb+6VtYSAYESBXEpZUY0mAA1XXLcc8xOO9uT1VdZTVB5CL7Yt3FiKLLdkoZkn6us4Udg9bsMAWLTUk7kwnmNYiz+kD9jane061YXKwBK0zboJUVeTOMelXXEDWbZBNukIm5dNTR9EIXzbEe6r+GW4Uo4F5wxds8fd2AUlDdgcayBn8YleS/Q1PnL/NxWlFDckr98SbEFy0SaGTEnrixIWhiZhYoyM+++DvCg/3MJ77gqUViL/lsahs/9m96CuHTeY3yr1VDrltkpl/Omb8mi+UKD07BCD5ewR5Lf4kEywJadGRMbmqnC5OnyQf04Iklno8NdxGos5ibIf5uYUZC6lOiNYGnUnoobCZDNYgHHx0v1wQiEtCAzgc+nhFx564oPd4lWpS11t06pKi0ez4nhK6vEHm0pENCwNp03BkEZRmTPy3TeUaDF1myg12Z+H+Z+0fFf7pn+piHnkOQA+uiwQHO/LvYaXTuxLeM3BlnDPZooysbb1QQIKaonwr+ckfGIJy3KDr+TTcQ+t9OK0R1btR/Jncjrb3jQq/xx+Q2/lk2T2+QFtzQ+wLGLuZOjQ7/o2T2gMEo1BZPz30D8ybCCSlNwAtGPewkY9gnn2wELgamx+cU1pFqqn7AtEs6m/AgRzOMbqu9S0KbAuWVdXIdofV9VmcQRJ0Nw8gYO4bD0QXcusgnURCOTjtYf0LZkdBP/vaPWIYr5OBf5vYhdkr/THU+XcBIwtogYHYdMoE/ArwEp1tAGuJf2V+05+8gz7YkERMz8zBRvlUCqTmCwMMVWE9pjOsZ0EYcPOtZjehbPOj1lH3Q2oO5vRYd32dfP+zxYB0h7LBeLy/3s7TZ96SvhDKUjUeDs4NZq0xeMA4S0tOAGOVZ4CxJn79L3GTEc1hm1QaCUgIb3mlnlhH5tSjtOfLszGiPl0pxN+gLSVfN6UyF6JtdgStLcO1KDkRscXAcCByZfHQYfk+1kQgeoBr/IoXabeMgy3gkoNrK8d/3PsEscFU9zBQr3/gPRfdvVks6QJ8RrBeElkLLhZO572O+NGMIio+vTkvPdQriq14wv/FZ7ut5C3mEVhLqQl8SZZ0MEl925Uci/wITew/MV3miMsuzSQe1kpvfYDziv2mq5mfFuZaA7uIUlWCzldDabK/E/vXkM2+nspPautF2ZRETNDjxcpxbjRsK9rGNlz28gFnjNjp4avtZcr90jRLg+tkhhYGO6ae4ZNnB0sefPGxBVphHjd8gK+sg+S6B14hKaUuP+boWGNT9cY5BgX96JC4PHooq8wL5qjsDhCwwhWfUpI15TDum6Lr6C3228l1EjaayuctHRM7N0ccsgj+2ToJuh7GcN11YTIh8+e5/GN/7CSrXArDbJjjVladvWOIF8Ev6NHSZ77+E32Zuds4M0tF72duQFVD+3e5OqMIzqeb52zp6VPG5MKqSn3xqSa18prinXNN3gun/2EOBpMckuuYcVK0OAHakt1kMNPJRAhum7cZsNAqKj0D2aewmJmk2SVuWAMUT8fCC2n3pM3EfwCc3apqbHSI+NkW1oG+Um+S3mrCXSX0KIIatpGmY1QGk4qjj99Q1DbEtBES1fc/NYnRv8lOIzmG2LTFwBUZQkXQKDedwcoSn79Qj7mDE1/kUBrrbUYCVWGqr7s65ZgTb8l3GbBgYMDCSGk7JwWl6Q6AxxTug62i/8SZLbaD8Qt2qr7eObZG0ZR075m5XHjSKxDFya7EJP6xbAfRRRowXjSw7nZGr0hhXEiymjySCLYbFucUEsAovdLOhd1ACjS7u31CBUkSZqYrnNm/4weGQBMDAsiffiHIyjIspL+BJgYAqLWiJEkm5PEJsw9nR3C/o69tQXOtWQ5pq8mUUK9Yo6bB6Ek9c4XPD2lh8y/03C7ilOvJeyLz+E0RAGV5exTzqTYttRfabWbfvjSibZrSulZRjsqSCVtZTPZs0rGb0QtGdVfr21Lr6xzOW/Xj0kdg4lX26ECzr6LUKl2tsWLWTAFJuP6se6FXKiEOngFPYuYhOpWOnYTTi8HX8IiItXJU77ulgJZDCaEUqQM0P3/VJJe5cXSU/q7mhq9KcAzioWKlNXi2EUuIYliEeiuwS8GQ3h/QigFpdgLzyRMg8Yb10SHoQM3j7YA7moQl26FWZPCazjBNTWz4TEdALghj32gyYPMyJFAJkU/wc8mGB4iLWUEGM1rgdspOyogFa8bgbaWLimWthds3EqI5UEWiUIVnpDu7F0h5RWWEyCfU0Jy2KSpVAL0un09PnfCc1BxrNGUSZ+CXqMfIpgr4yywuWePgHWuiyq4BT7bfSZV55RRFmYXmu6flxrvlP/q1GESKCMdDASQVoamKUPULnhR1xusUXoIGUKCFZtAWh4Nnf0ez0UBJsfbei/QF93RsJLWPxXfP0CeWftP6QxDJuFqU0CWZ0wB4zNwoSQ/4j1jALr+qKUIFQEHQQ7HDAnXo8s/rAYwGClnUZJy/eRVLEkhugfy6fnDknNatGAeKQIuMMKxyHp8oFbSYYB6odR9VQM5JN0+BA91VAH6Up/7aJLxl3Lw9ajJ3W/ikPqunnXfhkacCQbcAYAqcDW6okts+YKGPpWAgwYYC0b3F60nwUfGk/gqY/MDuzIGRD/bfFPisexq3F1o8PD19YZvu8NK4Me3Jf15AUulFusvB/Lbx8SZ6GzZuD05PAt9TAoSiKHYomi+l8+zmhA6zsWeDhTXSGJVNpiKC4Bad/0faCuUJW0bB5DDq69oBvtk6U/+0Wy6nu8e+eCfHhiXn6Dp1ISQDjG3kwrPxifbZDKjsaZVIsNIJRVjTfcFcToF+7slrqCeBHYNRLXVHWEd0tJ1yGUJOcRJ018QSUsg9BGEmqasNLZsvMzIhIxeczb8a2U5euYd74jdHE751miMvr4BRetAsl1UffvUDxyesSmBA3QcNNgzlpOuzWxJ0+GxRSoJOUpD5XKUxTMKEWU8lMDoIGHND9QyDlIZWyVQOemSxRvBHtbZNH59counqqsNyacC/sxqMBj4XtPa2PnBVGtRmw8MpPRrgchN+whtkA9sYr007udoVn3YPeq5GV30D4iBKOuD4eewJrIQaRINdhXReRGSDgDJpqF5G2O4g9tS0ElAU9SQ4wtuIzOndigpn5EQuEdoe30UdMKJhssOXFRXIp8+sXrPr8nnnYI9BTp2KmI76VtotR86WTTqbeVscBeNj2CDgDni9jPCZq9e1RxTZ1C0HObtXRRCoLNuFAVQR+zDtiBlGm4RbosZXkJP/oi95JyXJ+9WmlpaKUIEf0Dv0afbCKrmp1+4jaLtKWJLjuESgbO7qbFTUUzH5Z/2tJRs/ijeZhl1eP4V3aagX+QhrZLP0ecNdfu+sbJHEqXrWe5RbYt+8JmjTrGKWvcXpPWyg59Hm5hNlMLPCjuND1GXwDmiaHu8SzzOIM/gsBMb6WRIT2Jpn35q01fpSt4JUfnGQ0SKl+VbRxsyctK2c9qksk539R+JNqOFmcTn1FKNH2VvUiFIGHONtID4OO2Udl+1+ZYVYw+NHviBpE4hgVz0PKB0nPRvpbofFH79Brl+mJt0kPMFmzru66FrftNlrj5top1JcIo55v7bD3CNTw14ky1se1PPhewpFgeoJRiRl8bquM3hBxrTOlvgJw2ZLGqAqEYXDFYJ6q/aXz9W8j9L2fuqAkOXs1g/6EKNOFY2fzfQWE2eC/bk8P0oC+j6F2yRKZBCc6lIRH74yXUXYfzyzITFJK4SK1dDDJR6Zeaj4BzZCZ7m1PhAqeg3ixEInAgZEny1vRFkC2JOrlQpZJCaAn8LNqq41qfr1JbTyEDfzIEYohVTTSU9xu+lxRavCD4X8jV/ZNNt8IIhHv+VjV0jOrjPGeVFNSCxP9FUijnmoqnrozBn7sQvTe+69G8RRPmWwCW0HakgsPhHJ2AUMvJl43eCy3ytTGASk0wHVA/MAxZIYu8ahOStYcUzXWvl67mzt8vD3rSn0s/E3k4OgrQqu8vL/JziZVwBAG7Ne03IvznbNPaczr53JLqC2eNwU21DV8qzXPcSfveUdZWflpezmYUi0d8AAP6ss0wNpy0Mt7XgfP/9PdEH7q+CAbd9weBUf7UZzWWtGFo+sQdLxTmt6XCkFg3/xeuMQR2DNbbU3Uku2ZlrUhfiXjahx0npTW9/M6MBqWKte7zRBFPQyE053HT1wVvUgZBEOr04qBMgWu1/JyTGMcJ3Fwo7u2HVfQyJRNUXsHB3xzisOZsTbVbEqlucoRO/5NTuyZvDxI0Go/4MRA9vz4RmwgJgGqKyw4oBdrl7FB2U0XF5u4+Qc7McKVVpNlvC71rrmrWej/Hm1afxWcaGyrIbgfiumuwkkM6m2omsb6+Nr/qBmLeUKzqBvdrHcw4rIeWPZb5MOEI0W3zzjH0T8WcCi08W4vPf5CnuhRND3IPewBbF0/p6PTccmzvEWvpCaXWsch44ZnEbZpTjyKlJdAEwTtNJqIuKlUGGP96UOcg7QNbQjHLYXNI5NcGarhZ3n7PwwXCANZtnP2zQtMmNrXCxPDtLr3Zm4k0uj/iOjMmay9WANYRakXpVNqaIQ5Re1RsCaUhba66Bz7E8tApLkQoFowkDN7w0ZoRuhQ87XCBaufTY4NOytl3tT0/RCNOh3qaw+R5lbawljgv7zzMOkfbZn6JV8zmgYP3F/8pId+uMPc9FhLhCiBYeZfnIlsIhoLOZMzVZmHRSHgvv4u4pSFiVfUnIo7bo35e8a0VIjdNG4Y6OCe82tNO8d3LO8gcGCGaa1Pqh8RHQUkTifsgSeom6dN91/8aST/IgLdSrhI7wEijMAMjWV76y2h86aBXQq1BpAEWInhsurBNFTBSy9vHx+AwMItrbH9XFpbDWIfS5wovfiu3+431Am87RILtvHyy96IunRHfbDggH1a0SK6TMru0ZwMJ5qjeBCkm7n49jHZb9OO11WESUZd2DQEpWycFmve7Ur73DEDi3qG3lY9OMvIpJF4BrSNOJnPycjD3mWHc8tRAzEUNVFY/mIhLkXZmiSSVKdoDV3Vtvk9jrvgVK51SyPwYnzKeX8dSyfxyYnP0JkyireP/OGmoMME88JWK4AsEbjXf4N4b+5d0cJ24yjt3g7v+njHbj2uBV1bZJxQuh1G3HfHI0m6Yo8AIy/LVQzBqoJ4ynRfY6BvncHTT1EC3WjwHDne1SlIhTKXFOwQMdgpMB7+EEUAaLNduKhTUxstooj7D6oSSFGZJ0mSmcVnAbRrizAIy1lMf/evy+9HEKYmRn8V3kdZRMQW/Sfsvj1MNk5MQcX6LA9FKJZr0dC+H5MM/vHlnhOPMKSSFrgdahKIpoCmFQEbNC4pq7XHevILXT9BGZHnQRmd15s1y2WB+24oumiIyVENlIIXPAl3fuJZtb3Dh2QFENImlD5O9SpADyXRoPfljfGhf+sJLalEvjn49qgHqXwz5I5vaj0uVeHN8o7u1zYqD334obyEoo4oe3QiFlB6PLXc0f2kvoDrskhvpNQ4o1JCZDjh5GGWSKDkWXFE601qMxRH7emnf+7FWxCgaMvoywFgL37wobJwE84BAvd6FAwg6m1Wku1Gi9ujxVHBCsw3tsVFiXtlyLMnimHAPgqPzInz997vyg0zeQt/iD8GR5/0VR+9Nevt5as2qGDzTMkIwCD3EDXf67FtjWbX+ftg8G2GbObaN70dGndOC5rcsVw4F6ikEmtsgLL1cc0vSf6zZggEfcgDcqq4GAeIkbrY/ZJ3n0qfVfKDpKZbaY8zmCr9qBZbROVHyh8ASPlXMhk+75n0D0uxjROw+p+/bJtHJ75ikNnI+FfEmcTl6HNagYmHQ+8uXlH7Rgvjda/qxXVg1szTqYG21K9NuHLSzjsy9jOnbfrnBt9i7BfWcnrn1baSrwmoBpw7MrC2FNSYtEhf1ukWuY8b1kBi0Ml7Oc4hYz7PvLYcJeuYWYedsVMjiA6DWIDtLItsu4TOe+SZ3blOy0LZSz5ACYIezbrVhu4etk8rMSitxu2rLTg3/DCqp+gQrhHeg8yKZrcm076Q/asgt6cuNrBcWN1fPy8dl6nU+KhS38gjVB5dV4lEGbJS03fvc/0q+DbHtU9oi13lLN7dCD6x17AEC1p824lg27C5ipE4kXAzP3MNC60PgkDxgn13CXgjr8YpnrNWuMDTdoBSUHH5BmhBmaMUrrZSLtndXdoILbPC+CMPwxfHcVKAe720cSZBgEFvG1Id6YDZDQGLVJ111J0pfdDRrgTAlN0tnegeqaQ+oiIJMZ5+YSXqxyzaQsq/tUF7czjW6x1c6lnQ1zhWiJZyF6Rn3k6loVPXkYy5oEnmRsAzXL2jI+47Kjx3dWihkueq+vsWp9GWN+Bin4ZSz+ZEFNtBge+SGjbIfdobI00znra4/OhCdhhhEppig1CCDD0YzohlafEd7Zo/VvVcU0n3IDmd4KYfJBhUeiokTZdl6Io1hRex3zC4LTBgIkEmGsNkOkuGEnSmt5fWkvAJZG+DnVCAOAafREa9jG4sg07LFJi2DhkqKoRqr5cIyLG/GId6z+GpD8jSqSREhzjLKz5y9rkaeY3Qh/9G6jSw+9eHaITapVCx8f/BC4bCC68ZqOa1MfGt40EoR/mYLAjqLPnHcm9kzIJ8cA+H2+PZ0MNVzJjf2xVq0pNHIZSAsDjJzerFB7yNRZ/y5siXqvRBxzhjC5Ol02PwL4DW4hglWr13jFfmNlvnBC3Agj+Cv8JntMhdihXs8UUj/Kk798G68vUre/dkJMAO5slt9x9XpiY+FsIU6tDYDfBt5HgW4SyW1VP2WFvAMT9yooqhvD5Ql4ji/WgAyjxVbQQ5FjpAE0CU7clv4ukVbQeCJrCe++BZxQKpQMao+KoqbxEDnLUNufLRE+jKDMvWCDx6bXJZ42thO7UvY2YyplsivTfK/GJoGXretbUXEa00wlnshkoUzMK0r343sMAjNXnnNiyLea7EEkw29oDJVO2w7/ITspXfQGUsaIVhmRCjnJmO/soA9GAOENBH3wYjRKNGwJLh+6HU3g1kX4jYqu0l05dgbHu78STdPdpLFDT6O5wysBIy0Y24EcUoKJUl9rs3DJRfNiOP8yPwG5+U3fnrcBrTGeXihvuwV9RZ4ioRsux+hbP0ovJokoIVPA/lNuSxAmUZ6z0FrkDncXuqqYj6ymmuVb/T8FRcxM3VLjoNL+5BnqFhKe/LTYkv/xjkFfFP8kjL55m6ZaJpnYJDTB9C0N6JB1ecwCvItiNUlTKAaBqccCqyzvdPMWhsNLTDd03zOmp0YOFwZiTbze0iek815azR9rCCarASt8+Us17BXsk+rS2Lnm4l7Q+3dYao3Cy5mBMYCmq2VnMnKEVdetBHJbZYIv2o68nYoBVIroRiueqOW27Snw5kZEoyxHzCrNda/3axHqTDI0IIjem3H7L9bQsBV/TAS11F1TfTpde6hQOieoTbk/qAgTo2PEYadHW0xhYaqGm2feWToPgELSWiJdvqauaRBTzE6Rzu9lm1qWqJz8OefBTpzlcTHQ5kPWE7V8bpiqARyYG/8uwKd36i9/VHXtj2pPtRlKwgpc11RcbRnF3H7r/rdN3AxZCalFeZMSad7xFUcUC1wJL5V8dWy5F2T60eOtNpmLqtMm3olRn4wYXwe8XBwl1Rcpm5ZRdPwmXZ533EDsZEmp7mAZY0RAMBsQJtxy1y+4zug9P6JctnnsAbsAQVWWNb/ziIfoMymp6jusaFV9Du/HXnBG4PXwiuQd+ux5urkopQ9Qpf1fAsDEgyoNLNJm6yHwpHr5fR2jyBIdhaevsi3xDBLmlwtIPUQBomSJvHJ6QNYtZvEH6GjZZqLQNUbeImzTQSQPR86CVyLVI1VctZylgumKbqvdSKlb6btxbDSctuyObtw6A4ZVmhx3EaPFvWpq4zwfPhdSH+f6FiJrjyXbuP+jb+YVgUkn5xnTddS3B9Y61AwlDCm7oO1aUAdlOw5JGg3bPmviJZ14FXy5H7XvjkRePWhnJCHFQxR0Y+sHQixbD1+0ywG385rCdc32S2ot9/Wqu25BEu8hgaFpCVX3H1Gxn5snqjUrfBtYW9qGkT97/AFT4Hy+YErv8++LKdgRtEubgsGNyIw9khHu0ChjVzh00U/AYlseq6fBBQWn1qO5OSOIHvaEr9TWLgvnrGIcB9gFz1T/rNHWCLeTPEz9OS71APRZQ9267Cgah18pL60KRI/flVa26AhV7e/vLGLM2F6DHWTtyPaDWGp2WRfFiY2JUycu7071LOZHVYWr5iu2r7q6yhhwId4BpKBTT8zbasT0G9Kwh7hyqppA44tN189ycywTTMTJ/Z2efjz90Gr5tiU79DWw4Ho1KZJnuvTsxnoUx8wtQBAY8YaJ2KeyJri/C3eKDJ3IJ4AWOogoylUOj0UXD/tI3ZLsGtBVFbpuSjObNeSezFYqlYoKmR4s36vpfrGWO5wlQFQJAhvCuaBGI84zTJYuR+3hJKHWcNKy6pgvTSZqy9dm4HdNCHaAmHSzKep9IhYV99mqJKlEXct2wsmWZ6LVqzsbcyc9k3irjNH5zAXYanO5aOvp45lTC+u/ShFbSK+Mnr9CSV+3AKc/WKEneGGDvpuwBucl5e9zsyiAFSC2V8J8Re5AtRDkV2r3yvU9buW9WRHybsy4rdLp4+D/UJaEhGOTwkWdKgDPkoStPUMl+PhlNyWTD67DYBZ+FEHVqjJM5yxpPuswsaMy2fPqhUeeUJ1UqwD+MliJjCH8TlYWNzgRc7+vaSuwoGX+GU6uMrVuxW0pw387oK8ZWF+jg22ksv9aXafU6pyHEkIGWd6Kj6ly8MicIdiBngkDcaGOV3YyituA4MDikFpofmJwwoxNdtvrfoLmUiIbQPxeF6BLs/IoW2VjZJ8BlVmC/Jz04diGUzmAvB0ehyo3HECn0zSiupJ9o/5wYr4izc60+chaI6LQ2AunlzZUg3AMTKvl6D2MPDQK9qcjyXvCXmbPobTb7ExmsjYs3k/8AELOc7CTV0HsOWF1ZSd4mzddnZcOnDPpwoFxMAVzkWDmk/GtO9bwgo1recdV7UJvbAM1WPYYEF2sn0fONXXE25lVScFaCkX6F8wz1odRiNuuWe7qMc90LfeuVLA95sSqduv/MuU76QABNQb2IH4cY1ry5xB/KxMPAEqm/A66jQIBEjAMeC9OfFdFdozIrg1o2psoqDsVrML8CEFCs5tklAywZqTkEZmUgvdpwb1pK5HW5saSCc7d+9gh2fGcB7+b32JVDFEO1x3w489h7d1QH9rBy71TE3YjnNmHS7s5HkdWGszrZBIrHhuzpmA4hB+ieBOWEAuOoUdHBU2iuFOa8f2TFp9TQMCn8/FaIPypzvM3dC+fMHgG9JBiatBayzFAXhtB+RxoI+GsjavyHZEq9AfrYXJzPZTScs9IjTgNIOfP8VBGsDhAdhqQlO5qWjfYkUlih2KocvWOM4G32zsEs/VRJb6uHGbwu/o85U+0bFyCjCALihAs3NWfKg2Tns4RnKQj/jTX8SMJq3vPaYHzILA9JKQ5MbbXOF8AloW2ZxBW5Vj4gh3S+ULPc9GFKZesXPfexhQqbABUUfEUygPMbFf3F3efmuPFa9jMOuvYNZPGe4VHz3DBeqLC3/s9gPvVk+DcOtz9VjkTTM1SCejuvhGEQY52rA2c4vwuILWil0co7LOgidX/tcUbTw9enO9HWl8HTLj7IQdPfNbIHJObMTz2PlLtjGIGM0waSJR3A4GYNv4RwlNu37Rk14QkTwCn9cPbS/GZ+QEtcvZD6/lLrmRQOBTMYnuhp51AlHwEpan4U7DVFWuqOGoGD0gnCOcMI0aVCGNli7kAPjcCMaii8jn9AiWx2gxqsoZTUEun5pgwH0SJnoHufc8po8fk74tncfCQim/4tesNMAvZ4qqKiIWNZ5hQ7K851gWTMsBjcTQQrPfXCndnVufLr6LD+8IGvZwOcMSsZJMgObX6TIfhlfY94zb+eBtW/66KLtjWkXvpqduG84LXat6oGUcWoliS1yAkRh1maOqF7xueGWM9DTbK0Ak2y1y5iw+QwuLMQTEVo9nN710DR0yCVDpdSB34ch7MxvKRYp6vrPnaerVIRWC9noEch6oI4TuoSy4Vrimgil0VlFRmxa4rAG/GZ5gOWIytQX3OJld0Qs/KaaZw8Q91Mbf4wFyB5EhtFUUVh67G7bu1n18l9keAYYbtTZQL1ykJyFXfdKpQGpbn9dB1NcSssXcVX5lN4ig2fTZBgZN5/Zg4R0AwTes4huxxGfKfPoPCA+MOSvF4n4fiPQ+XMrqsSuW2yWmdMK8fOQh+yYGHsyWpe/DkYsL3YaZymob5PqIIUjD3CCfiim/FGTdsHzkl1en5tg1MyCNds5yNNjrzuOpEYDi6WFqXcFb91jbJHHdL4tqauFyHxOhjnPFOp4i8WGlgTcq9Hvoi/Gu6GdmpeZeLsUICbFSpp8H5Q5vqrPEQ8rpOs1HHfVab/U1wVKvon1glZ2Lp9SsIW+jumEc8GYt3yTMMLLyc2QcLxzvj3U8rxWwsPGPxTdMmQMnN6Zk8dJf2MzABCcmlTrZot7lz46CS9jcGgy85K4x23j5mi5Tvzo0tyc2FR7WDpoAq+N2MjI/QMVjWez8cjQ07znvyfrYpbhjKUY6YOQwchJbgjaH1wd39u7tj0Uz4DHFVtbrIsYgBvJRfke/p/g5LdphJs4gYBZ8P/MWe25JcWzIeZZx99V7VyvkREPzgt05LxrISpNuCEd+hykUkLjhVtFvE99NbzlhMOcu1QKPVirgYxjELd23+lrbvSSi5E5KyWgi1XOUftHsZxnFHuF6ltt7E7GIuy1IhvHVD/q8nkTm5jMWYjHVaaZI9b1og4tdaAJI+9n/Lmp5LnDtdNwjsVSpSooHVvs6y78F6Clll1w5HSAxrzEMNvxJIK9v4cYtSLcDguVJ0LrPdRghTgFmul6lm6IZJqfWWiMXOIbZGdun8MIAOGSQ4v2/PKoBhnNy8RAfN6YcMlvAtd+vwN26aBljfcBEAYQV8rsu1Sq7vJq/9LGTgrJWOGo8xC1N8M7Rywdt1WjTO5nkTqWz0YXR6NetnhF9aza06QNdzccbTEnossc3Jj8YF0943F3++OUTP</t>
  </si>
  <si>
    <t>VDzrupirSJ+x3gTln/2eQEZXjqHaQSpUg6hqnEyUmJQQi2zAzxrr7okn1sm9VfxeXbvbsXTGwdrF+U+KF/i8FvduIX+AqkgvlSVAyAB7empWIlgdQvkV7YYxUZ2h1o9Syz00moL9sa6j8ovOBUbijOxp2D+FYZfAlNWuf+Vt3D96B14AQskO0PAOjf64+Vz7ObPx9p1hHCTtjcY7hNSRk7/peouFH+JjYSaEVg9aMCPpf7nG9ky73pkURH7MTvd8gbNu1eJYO66/Ps2kEHhl5HJ2a75Lk+Db0puJdPye3GP/GmyAUodXOc14n6SmmzbS0VmSCc0aR9DsPBi6Z/xYmqTOKjJYzf/Ar7BOmzjZZleSJD5jiypfrk2CjmihVmGW6j7cFBQjKekeQefAmLC0kpH8FpmIHylke23D6+rBp1cgvTPBfiuhfddyd0jVbcB2iQNE62i2uusEuhOib9L0Sccs4LiUvuW/vJE9RYH3AkUP4hPb7MOsW4CH8qOE0eprVzJe9RunLB2Q56DKww69y29eJmXrMotXc1R1VawWMF/2XuFoOBBZqOM1IKfa6tn+AY35Xp1k6nz1sUvOtc9UHRfMp+Xsei8EDw8fHcEEN/jokhK8CT5KwEa0IGvuhqg3N4zNGttAbciOB4K5TX1otD3H6k2tzg7a/KXkPhXuAfWwOGR9+7iFlErwqNcFSoFL+8/B5vzn4BmxHZGzn4gy/7yrY93DO7zp2Z89veVwAc1Uoyv6TwjYY7SaIQbQO+oKYffrUjhhCPQSxtarhrGlEc28foEt4BM9M2jaBmTYsFwifs0A9KUP7tBF/AAA/ZrYvnbKIGbAaAqzKaIyV35ZF7AD7DmHB+ZC9fgFKcn03LY3z0eHqX/Vz8NybFKvCfTKWfLz5F0SJTehsP2Jcr2SpPHhQv0q443Z1ib0xt8zGqBRomCQiBXepiFrimb0lHGI3wflCjNqlhuc4hjcM/NdoMXs3A3yXQRcrdT+StOveqBOc3Ch6OFLRe/gLjexjnQSeD4vqHrk4PhK5eY1rosxZYk4/FcSLEZMnMeW5uBAcerz0UpCDg4WlYdRfsjeq3gWQpd8wcSXkSdFNJFkJ2mAShEajciEsFUn29CJjGmc3wpbtVrylPEm3NBcON7sAWN0tDG1D+pO86amySdW0HT1DPJ9U+e0k27d8XP9DNhlw5XBGSyYNfwWDV5hOfW4T5Xyz0s3fd97SSpL1NM8bUKyiE8++RO28d99oXxekuwpjhRWhVbCyOnib6qvY0mmS3GZFT0qEm7nQcQ1gs/7YRDCcOGp6sSy57kih44OqJ3rwE/NtmJi8COkrHEmxdNUiFz3q+zNMldgMPTYlOpWDQvRRntZ+FPrJXvqWlGX5E8a7XI/y9dPChtCYmpE/JNKxhlt6bKy5b8ACNMvvekLtaQzXDLCBvpStSkPLy/o6eCDTJYL23pt5/Mt2xi1qJX8jrhqALZue0OOAE/ajrIigFoLmS2ReiizmWk7FNaZ0ZRVPM3UbhY3eVpAOXjvLfohf6R/Ff4j/z9Isy08G1AfLWb/yvpW5XQbutbW9YMg4weDKSKImLxPcGRujb0dE4Pg7qzTBZOQEpb5SrmLINJReHMmKhHufwC6HecVzoaF+x2OUjhDgcx21sIPhqbpG+xSqobmkM8FjWNqqYaEG2/ykl4gCtMwkvdT2NXMzAgcXpyQyFc9nqC4F7L3jnzUrUSkRX0w9xW6pDnX0vmyhYiAYId43q62LIoS8zmAMRsFHCX62tOm97gtPTZs6qmWzi0+z5sBCR7Xj0gaU5lJtVj24jyeoNqmHtF8hpPve0B3xcAkWm45NWRNqkfSad7ZMHXnH+e1jCu8mNiSRM/KVy75vqj6fZ6myrl5F1ttl92Ce9O1IB7xPE1G3O3hLJe36fIHsyb8FfzvPEScEDzzruf+kFyhV0BTsIYaa+3XsTTLYFHII6a7cvUyx1KhQNHXEo9Pxtmqj0t92lUmOLPLGw1fVUL3wjWr0Y982jdCfvfDGA8fxLT88bGqP2mkdh5gNxN9Ow50ysHlKZW4XCi/HG/Ocvdgx8fpm1OKlDk2rm5SOBUhouh1afNdAWSJ4nwDoeQH35abQKFbSRkmqxdYcqGbEcxen+Dc7HesQwgg0kzBJ7jCdUn7eNpkeuzZb2ePzLAgp/zIY/0E84zhEVNEEZY07Op6iTzaAqC4d0G9W9PqGS23KSpt9Jpr28EZudxE2sN6EcI/GOjO3uF6v12eytkP2q2eqEUDu4LK7cuAhPdKHjBh0P6RNyurAbxyJg/rIEw97beQmXzPPFELEpsYSDMl2HvMfiBd98BacvMD6tNJzEFfJ2/mcnTYfLPUCaTuo4jhH0rV67Q8arJZ3idOltw6fNGEE/Z5de1keat29LKE4Zju7Xz6buVMRjoEgL+yqrAoi4D0g3dlLTZj5Yr2fLOHNGQLXvWOjVeTVshZsNL2mdl7Vx/ZXgIE32oo5ZVTWyYNaIu9TzOCCApKSrfnwKPheKJZHXiH0kkxpMDujeSDyvJlmV0A8sGd6rZa1YmdgDoMlMsBBRE7bE9fRtci+/h5Zfh9veZUMn96+pJJY3FmODKzUbcwKFCBqmRbW0h95zEwjtxx4GMTwf8z5eXkwrqmg7ofxWy0oqARHZcU4Q6DpTFInTOJrMH1XzXWY0m0baZBtA4VotQ7Uo9zkZEyMAa2/7FFEjhZGCIZvg8lG291vxXLYlmDOoB7An5Rv0LUs2jumRDCMXjnVP4qIeRkuO6gxGsF7aqjnWlNzNEexSfIqfKV26uy8RyBErQBvG5kwJbgB46t+ZYtPPagjrpQ/UAopE6lw72PlhRAQt5OpYcAv0cUl30NCCrATNyIHcEKKTqAWdJwMpA3F/z5JGLlzBaO5bWXxPYMkQHzZrNXThaGQ2NC1ow1Y9Ja7Xy+jjwCSdPAaiTFjPN2IHWUCQYb65zqAGyzHYUJKWPxmzmYs1TmKLDKXYD0OvlKe1ofVFMzZQEsThRr1kyofKVHoMT4sNyE4A9c8kbwWEtM9VVkjgoaaBmIoF7TDNqDbzGxPpC0i2pUCXVIujc/bBTOpCRDbhXka4MebJesOFjG5r+QGlv4p+DJGqxItNuDw2iHkqqXf6BTIqT9gQekpqhoEwP/ujcVayAebEkP7dwpILGgH6ijrjrBNdGlC8xNYb6r7fFRin+QVY3/5Y3I5EE5NSj9DjLYyuRqJemAnsD0p1NVvjlKz6J05Bnt6zmJ6u6PPtyPbdhn0/cAgdxdobKxQi9FDc3J5zNjpObYATKnY9YVy73OJxu1oPrWQgQ8c08Hf/32Cb1vdm6mFeyUR4cc6KGB1T4L1qURjsUM1ubFcblB56FCFUNEIDT5uDioJ6b8+66CaZumifWA3U7HYavFYRefO4yRLcTeWiA/qaBeIe4FyiIUC/KRHb7nVDSUutzXVOaGGIDrUfKPo5A/cHeiZ6V73BsXIzPSidnru6A8oqU8zZTJpVlaRVkQ9CsDwMOgSYNjJl/dLrYvVciWPRzsIB7ambHVdgSmjIgb3x9+6WD4CIEsl7cCJpXa+7AtkWivMt7jgvO//5s4Mxaj/2StCADfOw0v6969JJgyJ/hREFeoVJIJN42Y8mXAVV4ea/vGanR+NouohiCoQYe3ihm6w5V2uyj46aoE9aDEj+e5oRCnRt+3Blu3J3/kVVg1o4yxO20DRiWmY6X8VeaALVIJGCvJqoJMCLrhsQgqzSIVrnBAdlI2ftfPhxK9PtbB4UTqmgWINF79K+DF5/C/Aq04SzDD3mGWaoQkKOqi1eU1Ik4gWO//waXEE++piRyW4D/l5SFojpvxb0wQsHsjSCJZNL2NKmcTDQwQ6ZN7Vi4pHMfdla2j2JD7NgxPAHiUhrPMEMHIle611qG14C8dPsK4NH+2pP22BAFYSeR0BiNni8dG6sfMSiyHTlhQAlDoHAlZ8nqa26D06/Xp1tvK3mSwkv7NDJrXo0z3WSwNsEcXviL5Zia8Bu7bATm1wRrEgWFZLS6XxWLoTwh5dhjbAgzEgWrgRLq6jEIXTnUILn3f7+6dOwH0YfxjzgX+fDEwNkw0gcU32Fr+PUMw9VSbz9PmDzQDKcX29O9WqGDqNP6feCf566URjBMqxYY2nfl3qVgkY3cGrUsJuQIzECdzryjgNY/tPRaquNNhgN2GS1ikJyXcvpmNTsVF2x8sGAVY4g+4lVqXEDmeGv1buLWzWG6htnMYb35jc/MXVFQV6SKD4AZQlAscqmw1qecdzvAT35un2blKGGq6H75cZPuOQE/g2pn8RKCKpzE6M5c1y4bSKZPaAseGnmBYDI1o1o25yJI97ltcvKmfYqLNPyIg4HJOTljws2MHOHsB6xXhRIvQkqpJSuexjfG6GSo9HLXIHaLEUtG6i1ZZtJvDet5mfP54tuIRSJKjoT2NqNFVQNk9Ef9tfU5rWUIZFcsaepPTzmw5KvdkUHK7/zxvcJkIguucA80VC9tiQOV6ng0LEj/5OeioJ8iGWBdXwB9wy6TkMOrXuw/iM+nz4/PvOFvpo81u8L7aE2fDdCQqwUL1GkEA4XLSN/tXHJ6z6Dzs8QgxKvQBQbuR+yEXrXtWCP/FVMBXfefnc6UiTCqQMAr5SxBOEpYpr6Lu9nKHZBOehPI+kd689slCL+Zqr91CzNgFXO8iudSIzOquwSO9hE71hMCILHF+y9R8XMI7p+cxBMMVSem8AzW2W3wSYzLZnTT710XxoTFLoAuvlAVD/vpy/N5CfbP+MmITNbQKbkvN2T239qGC7F1sqeChwbp91oJj4zc5aX8DJV7RCztBgLfRbbid0yw69Ce5kTahFHFTCyb95AJmZWb5toETR8apAgeglMphX8oKe/b3oBROaMuNzgKBZW4QBa4Q6K60R47N87S6P5TKtFi8KyTrF3o0N8tnAFPbC6eExBlJtJia3CDRstP4I6N7QrTlnOBteqxdCocNRa5dvHOoL2XJMAlbEwN5XLgzNz8LdVEGWt7x5YBixpbgiwT5lYwD0DIqetcgc2rWr9UBEyzY7W/E2RaB/mKqebkT/6nfUE9c/dU5G7Lkrn4d+oK5Tx8aEljxWobfXmOR2gGupzskJR0az/i+J4vQvvSDO1Hf1DmkAmJXPzcvM/fDb4BFUt+RdmShDKBhD45FJK8AQW2H5J1TWX7fl70i24+1egUVDH99ncmqp/E3S8oLblCx1fDs1vvY/l5U5D7oqjrpaMzs1/YSnkkjZMnP0AHkta64enWrY85G0NlnshaeoqzGstSMjNrR5U2kG/ppUqdhZ2fkmRkg/0kbEuEdFcR7oSl9dvI0rHYj3bpMEAK1WfE7PEzfuuxHlK+x/E5M5GtWKBu05IFvihwNW/CAJXuE4DxGRwgR1uQPZcHLG516ao3WxxQ3SDWc8+EpIK0JfdIatUGVxRe44HKGcv9yUGpUoEvWWbhnfXjMcQEW4gQjUGwr10n/a/balGYexfDuZGcosOX20Yj7/Q4ALz/WDgc7TOyLmrvOSiQz6sCKkVRoPOr1VYuAQmhViV29KpKjeYvwYt6l90v22G9ph0rm5JjQG/K5pngG6BuVqnp/Nck5neXAusfR4LiMajOLtgqLP4RPBs24DHNBdyvQngyb+gbcvcU4n9hIZD0OUD8lFk4sdjYT7pbW1DiAFA22/33W5KRHhSx0gTkCpK1cijf0QDpFUr2Kl68UrE7FKmcHsr7ldsf/qM2AfpDNLywMl6oDMMeFvqSB0lQUYrYLpUiXSeW7l72j3AxYnGODjkbZnJWwFF59g3DoacHUEU4K+coYw3FZRei7xMOt7xGplTQILWGj8DcvKcOs3O5sgNM52KvhI+fgjfSk6i7CSGdXrW2SUmHN/kVOVpM4iCnSviSAtNinexjDTTSy1S4rZYcwSKOxVBMYGsxNxD7ZRMBs2kN0ClGzliy5zHomlQoM/TxIn7DVTA9bBsL4Z2/uKMIs1Ve3ujqDzccAdf0LsrNPCRmIyiZ/bmljPZm/YvJ5rI+5velHVJ174BBhPYwOO4bOlJhNvYTsDJyHO2XYn8Av45tWdZCWTnnO2QOhQI4j4RxObU5Yo8EYWMJ86Lkp2XW0NuFnvOelTwzjQhyL9/R1Yn2tQJpQLTXjQ79gx2SKl9mfi3+xlQLyO73MJGiYlpY+/IeoYOoqA8jmaZYWWWSIA0lIJrur8+64TXYQA3waOzyC1hcGWqZS8DR69TyJk1iK+g7GMkr/Aw0ngrYaEeMW0sOhDWzCXRdKmvGA4OoQt4l9gXPUsYPyzvLo96d+e5dF8i0Y/iZGdZ3qJnJr4GRPKHzh8Zr9bx5bZFLMT2A65VydgNnxQwDJvD/Mat08Gtu3jLGDTC2m5cVc7Q6BgNabSsTkEL+ERBtRpBUZNNUMtA6H9BprfaJt/sFBb/mQjprruR6v9l//m4531Xs1x8gzQabL8YzyTWVO+425aqXDcBND33ftzUkFp5PA/bZn1HqJtfvvG/dTgf3/6eqlqTxKVTYklZE+0AS3yX88VaKV8eYlokavZwd35Y3ZrIctXxDGiWvXyGF836UvQuXBswo0g4DZYu+pU0hZdVX845/rgLEOKa5E02cV958xhPjeYpNYeAlQREfTuzSP3PxvOVMA1hdJuVbxhjB7TJPQ0uZdBE/WeD+RMEXtD3hbMHjycRoZDsNtImk8iKigcdGiztA3bOJ0QtD6YYWawNc+nOq4/VLx4d7d3QI+Mszyz4XMNKxlfxTLLcOyEuBQGwzcqSU5Q2BEgf62KGgpI4G4GNYwxQsEA5bBJIrRWE9U3VN0gyRQtpY0GJnKEFLCAcTSXus6WfQjvt66OdKfj2HOvaCo9tgqWs3Ov9NcFsyRs6l7/Ddci34g4Fm2Sx21gdfb71krngZLGgLU6vfCAkn4/U759X0DZ8CfanG8craYeVJ1/rpJ57/fhU3JdYOCJLdOCEoxZEZdAh5oD/SAZdIaoBIcS7GcrpsI1Mx0zd4TdsMuSrkTWAUJNcTkoY4KY7GR1zTLahHSCLWlfnQAZiq9eIOhUfe9NMr9MuiTP6hG3dMQHnFYNkjrVX6oA9WDfNmxkvb4ANosY0z8BMwOCf0d2PjjGaKJkzOkirMAKd6GNXXvQSEOViGh3rbSAQZyqpD59YCShQOd6Leen84sUCa/VDTvKlHmEyGeoz0r36P0g5zbqduacav16R5+vDfEmKnW87bNEXqrhrk9p8iTyBZdQ67VgsuCT71QRl9dMHH04+sarTYDnxjcvnoUQfG7RvQRzylAGCC9zFMvqTrmlGBqmeoT2KxsrirySCrSJI+7FyPwCPQBKnY702BOendFr480NrNVeKGQHBegwutAM0tMAtBbxBJg6dWPZJMOqi4NpxRT0/brhp3UgB7RCv/JX99SeIMzSCBnK9TdW0zFas9/uFY08rp0bKizSIWVDgUDcyJAatyGWT6/OYOFSShDkUX4dMXR0A1dcLgCs1IXFzVtUNcd7vYafiKXGXrxgQKyr6oqQnyFDA1fFakYeOTqI6EnLpJWevdwpATiiJ2SL+dFxxeFsCHSfY/Ykj3qEr7AJp3Qs3+rE+wEj3VLrrys7I1zpWNbOH+SgM9rsYVzNjQ40dQe6WgVNrmsXZovDVc83HB/Wj3uhPXdC/e4x+NReHAFMfxNzexWNATO5T5PiXq/PIldelewHvInB628EkSg4LtuFOCLrSsd5I8tsPUp+HuFWKu0zUAmMR4jje+b5+kr7pVt53pwZkNsmF5hxYbRJHNgJq6lsnJzAdVTieoCU5LVLOH5oFpLDYjbUARetfdWTbvlF2ZIKX4osm7/ujyJUQ7g79KgsW9Y6ec2i81WMHVNxAm5U0ADhcn/GFWBNcowutWCxbBEtk5rbVFaVcKr2xYaSORr8XPLxC6XXY6OIhImOvjCBiPO7Dcf1+/NiEs2/S1wgiz3LbW92I6Ux6+VURUkphrqIMNcxFJb9PQsKwE3S941BSu+EaTAa27qqknKBBlnePggSGUxXk0Ll9w22FCTSpiOQL/N8DcARDhIm8HMNx10kngEbzXbXgWBj/B/eH3D04qr5S93m0x0a/77jEwHD4MeIzcDD5j6p/+2wiwdDoFpZpxjYQbQJiAbtKdPKOK/0IKVSnYMayvyoA33sRo+sVVj2vzRDmzonV0I8URRATii8dNCNyn4ivz9FIO9M795iEtaHfpV5F3a5xwo9PwFc47Ma1N8tD8cDevZ+tbffoOFjOA+Vcm4j1bvTsHVA4SHN3+HjdqCTX/6wQEE26eR1G++4m//lArJe/WNCNZDzxzkq2tYx5LB3/f6Oun4jtoJ8QqDZquW1X3G9kDsMCCNDR6rIcxISLFmGgaSbOL48gJJnK4GpM1aB7BAk39yOglWGQ2nqKbT8H2QeQOsE0JY00RZVddPjfVuQXaAKmo2ZDXbrNzITUGdGvSo8KBbb5Qjl7/FqN4LCqwyWcLAUm0wQPA+S42AFf5ZJOEoc2QmbXh9GHpsLkFQno8h2ntPi9ECPxDsBpSNMuFJVhCc3Dn9x8J1ujrPzsvvqCYk+tbVXf8+Qh7VqxKLZJmRXJX/vCOe1AmL6miDnAJwwMtVsw6xO1NiGLRguz/Qv29h6y5muZ1vHX+DqCO8FE7L5JRAjcEdDCrbPsGs7GTyc0ccSr8I1GO8Gw3Ha4Px8TiT1lo0NMwqOsWJiJ+2imnsiVVc7Kvav7vkzwPld7OmQgti3fG3n1PZE40VCFbGN3XhRet6E3UDjiMAa4/PgnRutzsd4Lo9pmxLfsKYGg+i8crrKDNjnbs6jXiT7Ynnv+nCVnvM8YhE5xeiNfHpEWQZLuN/aCEmQgP8Ti5EOr9citHof+Cvo/liVKiVQ59TeVE+QTBLGowuqgmlvhil9kEBlB3lHbkN11Pv9pWlTWQUbqEJwXuVJLKIpuFM787cIqfjUbyplROqgv9NUmA0HRh43RMjknixjYnGh/m9XwVU4NV2F7aSHibF3gx2DJPIz3Odqeb32WRaQQ6erj1QrqVkTe5LTrBVLZIHv1IGo9A6j5B3Itlx1ozGVpXZn3HlRgTRkjzef6VWri8kHdhOSrxuOfDxroIqX0COEH74vqoagsHQ7ORTuuR+KnI1I0VMr4phAlLabaDAcaqvOmgsOlrBewjXyf3XjlmbW2XBrMHojjvNh7ILX9Nl7XzNnHZrlwEOZGG0ewEYdxm90+QepxRHoAMNt7MyY5n5HbC1wfNi2Q2JiMe9CWRplkPTg3eDL/V8ZB61mVzgA8xhiJCSRTGyuobvcQR0dvgTM4wcuXgzxx5LQ7xiLozHO8+iCcOm4b+y1qtYTlM4dlbYV0azUIrTgVViN/FK+2Ng3nbXJoasxcYyt1ouRr4ptDyqzixj3W7g5yvWmQ/c/2xiri5Dn9UYAfwsdxJDPPwgu5GuH/388M8f/i1cJuLe+CtDEQryET8FKndnQ0HTjCwwJ951/Kpq9oBMcZr6anFZQxGQYydxTZEgYZ4pwUd3+K9YDpGi/HRRDgIyFMgm3Gandf2aWyTYk9tInuu2eF5biKXr44AfnM7qTdIzItU56m9hMfWHkvmQVCN7wV/EQ3MZxfbqJaoJK35VKwKNEoYt+nSwowSTZZIHnSnGVhip6ZE+Gz41KY+bPX85jUzAVXbXHCQLbEnocvTy5gitlItDN8G+P7dhVRLaurk6K9SmUOyfh/DtUdQoGxwOWxtRoBUQzxZRshpFAbPKZetMtEijYHyW7mUwanHkY42aggjP08bbwywV7ylPhwA8TK0tkmSTFy/Em7eC9ztFqvIPs7GdMiHrE59/ODGwmzH/tFIW2iJm5KEKLM5nEArN7xH0e1bNeVKzk6iB0wZnAEEH9AErSoSrjHJjFMxyy2JQ4hiibU56gIqe/xGnErHJsvHL3NcZg5D+8MCp1ow28xcbRnzsZdLDGwWfnU0P550KII8lzIrCkhwCiTxt5LKaun5cDAG/pdZPncKyoIbggPmFwSAu1/2hhJ02aE+bwSPdLHZ+UhyOlE76lqqTauf6MUm0lSePgInEbDFAu9C2RWD8ix1iXuuEX9DYmpgIG+dn8P3VWd1po9ytzdGsoBTv+EaquDc0V4A/OszM0O7WYIdYnc1qsgI1JXBnjEcYyhsiRDtpMV2+pys2PW2zsNwM86q/sO4VAdzc14et3DpbE1fjKvqyqKitTvFQFYIi0/rdwkEBa1m+zDz0YXKUFThcSr8MqN24enfWhAnhYB/H2kUxAyxQpWrOjkIBxIoYBOUcz69JfQEH+j/Ff4nJE2HfZD8d4wDhPqRvg2cjnGjxZbAGP4DJygmf0vgxCBNk/d6kd2/IaQYmcGfVnuqxHo5bIiBJmGY/eOo2htBXAQcG5Rph4Xw2KrdxIO0UP25JWkxe+LyvN89l0w9f0mZUSoUQRXT/6qLN0GUtmkzAMuy9PYlbqVLBB5mxy/wpPpm3MCvskaeP8fj/e6e+omv+W+5rv15mbOiB6ziDcerTXxkI8SjNWoKKTQaUbZ07dZmVPGW//csZwHyEU7hZF3cUyjP/ps9ydZK8+55OJhFxTD9SEO0t+5bMyr/K2nL6Dpaf/zfXTTAGGmH9u2S636Qs2gh58SLFSDaTwwc4PHKNSL93szA6IE30aTr9ZwIzPDzj7Issy+LhxYLy+l0ACmGIT+rRMdzEFSnjaitwcd1ijMz+hIunHwez6uxUbz1Sgi5LN4se9GRVFQ0abzusJRWNDlRK9mIgcZAUKJMq7DSDHSPT8bHFjx0z+fU2vX7Ag4PZtrEdmSvevyspFwumwQsSJhkYBs8TxNCh61mRICSfHutj7Tg5ObryI4US3gyBkZLhLc3Yw3GJ5m234EgBw1oNAMO8BibiW3CvZTL+dYNVhBGubJs4xSMnnIZrYtxrEgfOH6ev/bOLwN4bvC9TV/ITDG2siJVxqUwT6FU1swEsYYXpnW2I1izyvAnW/avdYn2Q95PZ6xuv84VbGQupaDh01HMKLPJZF9XyVmCBvbYojwIXBvS2tDzuI/m3zuTTdn6+0OVkVaUu19pFlg0iRYBPgnQyP9bmvb9NSaT47kQg/NfmEM6e2Wej/1mRIr7ahTmnIHAlZ24zYjSZt26Ux3udru5hGwKGLxeLZprnYoP+vpdEdtanTEYB0GU4ODET2pm1a72CnxUbW9oBVSqG4mz1PKFGL8ASgC1KCUzUfUV3meQkCPTUTWZs1McXn4tc+RfxZzjHQ8aOyZbmvKyl65lsa6SkemGLJIp+7zgoGCYl2fZnT+5kMvGPheK5o77TmuXvjo3Eu/5lIcWhgF5LC4stz9mv5Y3zhw0xJlHiRnC1VsBm00xLSEYi5m+9AsTb9OTzCWc40I+eO1D3Wfg6mqEnZrxiw18jRus53NB7rkMR5z7xOKSRUHx3yi5gv8r5UexXhLofq6henaWatqmVsnmv9TwUdHtE+fwTfiw6qxGB7MeYcPMI8LyQxm9ZFA7vKQfg4ObI8GpEDHjS1IlXNaOmxP9fN9u5HJnwkJR67f18yiJe1iwZ+L1XtTS13vFlm4kLiJZ/ohkPDk6IfuX4/rUUO4XLc1z0uggu1rLfvNf82rop+FwZb2dC0DYr3st7glDJF6WMG9HSDVzvJ2huJM+tszZ72iTNC6N76P5HfnyPNezWPt6cFlrmRZDoqQMQI8bO2qfEPKWQ5EvD/AEGI0CheU+yvMQth/EcxW75M2m7JMAWGI1E81OdzTxSbjoLj2JdMwqPWDzs+xfW+wIVJSwGQ63azHcCgCL0sVR+BbTGBFV2CB/Fghs5BxrnBnNZUrJNocM+6zsrH6ooImvfQeq69mXorOSOoNFa9EFmJN9p8gS+DmhUf7nDteIe6S+VSjcuWiu/DhxLyeA0W2Rq5sUYDvZDAuQqwKOwMQdv5E4Dr7lqVaBWFxR1yPBianIBJ2Rg/5EN99J8zmVKBDtTY40YjVyd3mG0/aFC0ATnr/b0S0OeBz82D1qXoaJSlGaNQVo/Bzy6GLduliuDMLxrI/x655y3a2kjLoPvc8pY3sUZ1wLv2IHUxrjdSiom+u6YiXqKc7c5+bEZQHhwOGh7PQA4qWRbbRT3QDT4jh5Tmh35Y8qTAYOlDDb3UjSELVLDBbiJvfoF560fmJQx2oRU7Tmr1xkyJefxq3W3LFmFKZ0879Hntkfi2OehGeVhHSgkzkTb5fCYxrZ8uvfw3ANqExZ9y/lHYKOMCmidEYf3zCsGtL9W6F1XeRj3y0lIUE2PHnw2D0KYG/CQ4fkMwlSzlsNpTGlEmf4KYDCRMrq/WnPvuztepmxFlb8u1g9hvaYa56GSCq9jujOW5MuWLqbXDN4ZT60gUikjTHuSdyXNa5qqQmRQwYJw9/vX/Lfkt85E6SODHb7fOL1S5e0djx48jyvYJ7LMq1QeFprjnz+2HDIUG/ZZ0V6RjLQw2O8ml5S62v5tMBs5c4HUFBPgfrchJ7X0R4EWa/nLA1rzm7S9dH0QO1O6s19RPRdyq4C7TrdXUJdAxtwDQ8oOkebITkzaXbDseyUMVksUgEHqz9Ghgy7cYtUGHIKwpU9ox1JTIA7kSEBRCfRequ3B2GOuPMicVT7eizCLAEGHAgckOtAg0HJMDUDVHnrF9+0zjLncFcLUo4Cl20TLNmfW9mwVHRj3GPcCuS2sVWa69wdbSWN360+jtvyqooQpNdHFfVXEXJpEmcuw6y4bgmMxd5J1JeqpQHEoyqYH6U95/NFqlQ2qIan1oGirRsU8cTRRKFBueyHkLoZflnZ6ki3d1VcBGFenkd8dsY9cQRiDbw0eBgl/el+Hi0O0ckLXRzfJJGAN3BRKt0VGehVrznTPr6zoOvDnQPlimk+ltNB4pPkqQkSiT4afRWE9DezheBS94YeieUxaZwXvOrNWKKanlrKViTbejVxebHwiEb/dppI17Mnkif8RTve2AXh1CbqQAFdhj3FRZrqhnaOJK2Z+i218F390O6SRNhP7wg5VQ2Ar326UGzTQ7VxlW8ATU+/ExlGvUi+6nxuWjZa7YcUqrbz1dUvCwYqjcbjvhlmc+sCR3tytBhcEsLRWrwJk/FfkFZ+kxO+WFzw88/j13ryi1DAX2ERGopYHhTXl159rN3x7TGlk22DXomQVZEqLtjVyOTcZU1Up38WgSGSCqw2KsJ1soijIqmnvoQW4YNlSu2U/qtQMiyda9z3UtFv1U4oamPWgZiC2JogOVYzYPWsU9bRaIX4V2pL8ANr8Qde+3Khjn1jiCXMtfpAYLNdNWO2VG2Ei603l2/0Lwy5nrKfrAtHv40XCcm+Ak+Q2r/HFbwjhX85xH9x7d3osEfCz2+G2WQ++avyLujXm3W6L5PUU1PNEZqpVMEcKaF2gdGMrTEgAeFdlqthbx3meCNv2u5Twbel8X5Y57lHieQ+bwPGgsX7w/+JLqu2NAXf49bLkQ1y8exHDBwooiJMpuhPByxanCCCtgmCgUwUEAfNu3LA8JibFxCXkQ5wu+igGOjTd6CA+PQYcADdPDdyQfNNYA28GPczxJ7GlkcjrG0+1+JQEI+saqnp4NZWJZ+SapZfL1D9j4fj99IiUsfc7Wyyc3CKX2VVyknWorrjaZxKl0rJXGYcv0iXKZGm2TWHGhB49G902GA8rC3LELTr4trwnDPBxRjhuQkTWSNIfNnj+b1LfnYa2QfZq7Z9rcyaDho38kZOhNAJ9QZSY1EZTGVQUPpDFgdVLmxrM6zy2/YAVynSaGNneHwqxWeY/J2Cw3u3X6awBzzdPU+JtCBIWWIXmmUIqMmPQO6YpKupRe6e0NKLpyb8zEL89k+APjMkjJY6kYDee0epW7DijlSyRmJSk5FJverYijz7kJzpGGkxkPhSaCyTSgTTXwRUBWFaak2j2s3IShXR8c7vVEDDVDeejkWqflIpKecEdKEVTvjBhZuDbjveW47RBv4TYweVnTXM9VZz0v6vbgNV3P53b03sW3QEDiWukqmvS9b5mRJDDpSMeX7p90IFH4xrA6C+30EjcKKh37T+peyV+OSAPwTkDCDQk/yaDxJiHpViT8KcF7of0o9Z/91diJdHJGpJyycoIZpsu9xqfnwICxsrxUON/ay5bTrVTnEpv5acwE8QwqqNZ1bNR8ngk5p5M3q+DdV7dlJFqSeTAR7VMEKPR8MiibHfrml9KAtur3ur4PuhEcDcP1tT9agrJr6ir5HmwIexEqEMOihCSubXBGNF0B6i7AIx9SmWH64FwDky27KRw9Q8H1IfSKYK4NCRKDZtOPzEqvynjzw+O+plgE6nYBx7uLuhinL/esUDVjw8UFPJppJdvVWYdpg9MvvkdkEKoBuLAdXy6hC2TlUBmltbfuqhExcbeJfEZZfq7NQn6AnGhBQqTjYId0LOak4oonqF6PNf7pTUWbzKIidJzeZHZ4Cqc5AhXtN4J//B+mHAMNKoMfg6fBc+Pzygvcorau+bgkzAV8uDT3n1LZPLx2JVlQE7pxXxFIvDqCU9+FL6/+1NvtJWZGR37DY1i2rJrRmcwZAfvsZWE+cet1YRVA5mG6XN3apKyeJFpufTeyrcCWb/yIh0SkmT7B6/33hgVLJmH42af6zNKqPKrO4cuNhbFXzYCUhPTL1Qqp0wGrVLEe90djSjOtHdll8WjKnawRBc3XXiKlL3JqduSzx7mQxRQUJlh7+Zo7ZH38J2sl82HZ7XYyMQ1AjM6fJUDBjBndR6Nx/DremNFmN/AXtmXWXmAxKs2D5/Cb3AgZCZYnKqpEudUVSB8+PHDGNCSHCAs2WRbYvDKcooylOFb6j/B1XfkpkBB7t11IZvdooHp/1IAjzn/9mBo1/xxa/yNqc0lWr7OipoNYb8N8WinloYFLWBQ2doOYICvJvgembEwJCZtsynNragfye25JpRM9l1t1KqnapAMJ1G0evF4kmcIc/m0AH3ITOcuhQC81O68vKk0EHD9yuzod0DTuJqlzXHFHgu9QWSbPIoBZgvi4gF49qYA8mB5/mnOXpkxaLnfG6Gpa2jV7E1vUJ3ayQVGfWcMoFL57d6YXvrZLvKRg4GLFzzrM7yx5jKBGKyp/Gux1OtIpy+In9niRAs0Vf55vXHtEjoGA5S0QG7RjjP/yee8b2tyW11PsCwBTm6WFbMzfe09UCseNEe0TwODBSAipRuU5Yqi6ZtYwIetlU5O8arU7rVLR5J8DTyBCaK2rgUxpk6Zvems2CcHzL8Z0GuLS6hE3d8//JkEdVUNjKUmNu0pKPhYXnDpLYWbYxMuMI7DQ/OCRzkhE2C8VntGpZCvo7CbhVM+OZclysfuhDKvjNq/EcXcisSjnxPHh3lCQzkEhoEs7FsQFuVosLurUQ6iaZSXg3APGcdr+qG6KdpMxjQBk9C4jQ16XqyRQLLQGNHKniThDCWNU6Enb8SCsYm7wgQhbWtWPipGJL/LXrZeyD9hO5Ttcn9lm91nJtG8tE2rrOZYSn9hrBVFnRrVKFGJUcjNaSLabxB0l4pG0/NbnBf3VybLEarWzZeetPRVA2hSMixyNaDSHV5yL3J2eYqnK0wI9vN6wgsPRsilt9+7/+uqJoYOKU9L/deC/sZWiYJcllP9024Vu0zKFqX7qG/EBjrkwTKCCPmSa6sfcKZ+7lXhF2mRYMancOwB+HHme/coyo/NdqAUicCinWTpacR/vPuI7+ppkD1y1G7igofvna8GrYW1ZYZEA6v9oXhOnlYqBVMKwcKNkJp7xjuPzBcgXl3EcUEsRyWnfXTIJAgTgE7Fu+4kQzOZsALpoyd/vqidyrm5+ppM2NGG8miLOSFi1xkille/6sinVIavZ2vJY9V5MTNM26Qlcccw1i1VfjXqDmSO7ZTvMqOb/2xgaoDHnikBVg9bt0PX13ICbb1lTkBnoO7I0xhHOh8eDt5DjHq5MB/AUnsBSKv967If9H8ZIrwoxHlO22ZYIbxtWbKOSUVHvck7PPrEf5Xb+iuzj02rzFFzkrPPampdOX6ZbrgOXQzjeVc2Te3X5ZQbb14IJ/qWuioLbZpy/9OWtVlfgnNHAVFsKmQNagAhuYpbiLIsPZ6Jr0ZiYuq/N/JQfcqIcA/3tXcAj1vKl5Njm55O6J4+LgKeD2lTYAI6/xAgu3KocPYhiZ2xI6f+bnRxiEfXGx7NtkhqXHwKpf2CZkEaU//EoSk5uIDVP016Ygryxz59aBKjU22yfJcJ8gMKbUfPT/GJ9UQNB1ZFZ2TUaQ+xk6xwx3j4hB/CuNZ8vQcFgDloKRY/dbxiDbNBrDYlCam8voaOUudFI7b1L+fl8cYbsta48uGRlwahpJBW8trYH/8xYZ7azxR6jRRjNGtFtpDvAO/JUe7CVPUtDBQHiVufR0KSqLVUPll4pR3N8hOFrIXwqCc3aWs6jJRVpkp4QyTfakBovV20v2Q5jfS0ZyiDlahjGbcCWOimTA98okCT4FFEUILm1jlQ+WFCDtfKqDgOo2cI+upgcvpgk216cOK3WVR/Y/frb9pvqhp6jUAIcUqMJfc7izieTRSs20DlaitqMRPkuIvy/S5sjF3QvTqTKmojgnGCmStrbiBVRMzkhBWD525pGgEedRJtX0H6gfuXeFpYZnIfJuH3ALVmIU9rFulGmipt29kjFB3lhKWzT535QwV4IzeY/709pnondEmxIVVlbBmUTWq323dJ5c+poBpjEbqAULdPtjnfMayO4j/ZHLqn4D9x6rEywhqItjKzAiLB/qDsNQ7P7bEiEPhxrXuhsaS1+e+lvxNTglxgzWNF1r1rvwnhThLapwclqtwaNV9rqV8JUwm+8/L/SrW1L2ClhD2aw4sFkJl/4Xtw1QyGjNlZIqyzzsyYkUL2SqSRXPzZnynNSN6T9ihFsERLQaBuXKQjVov+Iae+++iWguyLbRxRrO89CDfBecOHLS1lVrjSTKat+g8pBbaFaof0SHYuY8WYvj56aYSvwvNUXIUy/RNuuafkWKjdNOeCpvwBiJupseAhqvDvaM1PlSylZz+6VpZto5NFyztiO0fDQA7I0sFlLq0Naz0dl+ToAzstX5LG89dPqDtfJ279iEEDewfrfJOCGtyBbQk025lQm69+Oo7WDYld6+PiGzb5gZebxBJhzsu3+t/CLxv8PaHGgXwnzxBgrakvYsu/NbHFoPs5MlcdSf60hJj57jT3pi+pmSh9vt34gQ2eHb3w7Vx+PT4N3+g7pTAxVEC5OyZwgDLCkEcxqKBzXu6qo9f74ek5Zc5MBispgue7lLd4HZSvWYCFPciLf8GEt820U0HYPlFCl9IpiV1H3GS63sy1pXno19pUWZz+rjTUiRrtYqdS6mj9ksN+KtUXQwlOtCXFYU8Vjt5OnfU6B4TuiRwvv1VE5ZNV8f7QbU0Fy/Wr04CrQN/kOCnuEqZCrgiF6KDqHNVutFCLSib3zANqzhbA6D+Pzojh4VqPNG6e4nnW48h4mXQvbr0jH5lKTuiGIXXbXyRAZd9P3lrKHE50YaoKG8xAp9Fr4qLY3tjilgKn+ReppuIaRde7+0yYTISo15nyehAmOxUfUyaENl9cMfGh/SgrqN3RGTBzWBja+f9+o1RoEZjlmS0EWJj93iJUkVBiy7Jir0EcH5aVuIr6/6hBTe/B7a4+j16QOGxZ64jrv174epUmNa4WobEw9dd7NPJJdVqeLbqu1RcxWXv+Tm9sgGQvJu+gSgNN2/IYNZqKpQ1saxYQAA7PApJJjxbQEB2sIe4gnNt3GIl6/RuOm/h1SfBXxG7qA/91SDLmQsScA3/OHLEyGaLSXmsk2XqanpPE4s8JdWVEaoiNbxcsLMUNTBtmXStfDYYwnVBzfJoQoM67hIR2ecmstmfc+035DVN1n/r9l7Vq5axrPwub+87ov3vL7/uoMa/OSHdSJmLTwiIkgTxpSKg2uodNxml5lqOs2iFJlIo1mowQXz+hOU8JEEEA1r9UOcUX01oraTZlEBIghRiRtV+9u7Zvd/FH1W414yCNErxTtR34Qd3LrdbjShmbTZJbp31HAdt6qukvAkFhrnwHHTgYutUl6LF6OTUR9CfEF2vYVFKZt9Ou8/8L0tNiS0VAXtyAMZjYgtZUQAnTQosuszPFVeXBEWOOeMBcDdegS1aYSxlEFdcOk0wOCY5LDVGcWiAk/xqJSg6jFiAn5njO2QFt84rV5YN93iVpvL0aaGOeAVmy3DKmCGMlmUlaubxFHx74Hy5uFCHUFng6tqg9L7bV2j/CikF+GLvAtM7BrzpQ/EV36XrwXPIqseYQIcNipOrm3eaKZ+5REeRFVQ//r5NDgeSBPYfWg++lTOb0zSIZ3A7qIURxd4uO28iiA39OeYZcy+4tn02mgM6ju6DUhqGLUa2iJOwG2hSROeETo+di+y2J7dTj95YjGEA6SoJyO2K8VAEyUpK7AoK9npwmrOGEwWZQ0kKnS8D6anh4hALpc6jhCT8mE2bFgdTb2gTSzUGH4u0skmkQZI0CvODg4ehtUGkpthsKlrxn0TpxbIeLU/O3I3Mr2NAKAFeGOl59bLNB1FISjkwUUDznw9r08YHXxWR+jzUbEhu/JpUm9Kdbr5zS1FGhqJMSY4cs2BCA5iQN8b/F0swsVVQn6Ubi6cKdRCh4Fw3HISIPDpb2r4pUesbXZa0o8f/owIPQDrGnN5N6+7P3r0n4/gymYcyAx+LOrmaBVDz1xekPm6Rv8+uI1DFiu1hEjhGvFVfFYs4G3Xa9aQp27gn3H9w6zI4zgluHEvctZJkrQkkWlKT9a32rfjJKvl8PvnzmlWajF572OuD0tXJH6p3BUjIyjsyTxYG6dbYfU06FdfogeFPwegUJcQ+mc7Bq5r6JUyociYZyL8r66lwC8UeXbQlBSkaUoYLwvs0z1fEAGsIaUmPiM7ZN1IKHMk9dqPkvZgdwho/LgcTunKtZRp4kBxSeRn8CpSNYWacDbjN73+AeqYpzxB3WJi9vs9AvE5R0OgpGw60gJverSZgmR3iaWWqnIZNZpmSbfkJdD3yESxut9EEu04X9R6RUK7KD4RfXW6xAxh9HNuJCiDSI8QvhL/2qS7GHFoSaP41wVCYFgi4b1N3n7W1KI/7IQIUUg5iqs3mQHttlEwjz6BIYruiEBVYDsaVOsoJc6yP5NyctUyMYz8mV7vGAl8fwf7BwL/IAAuv+pYN+9lpgvtFJIBNCgmKJlxgqy3WZ3WxalHZpwW9YVs2PVtwdJ1169SNSwjPnldRtZF3Y7IWzdeFCCezWvLEGgTh9ecuQHACgzpw6Hc+mWN013AZJHSUPgAVOEIskFa0lcent8Jnyo/+lBMXRTo4R9N9Gn4TZaXT5snr2l+45Lr7iPpVTOSLa/d0MFiTVh/nmT8bPfbn8W2yXFe+8x7dCGj/TQ7Tcn4sACICkFCYJP7igoMocfTeDqsYckMbkOIeXLloqVFlP1eBnFdrd9XcFXRs94YnRnA61LmcZOe3N1dMjrT1csi8Gq4/xh2UehYsWsbvRualqJSOPKtlSPANbVH223XSwS7k7d9YTUc+QvFcbKeQVgsh24aQ8PjpD9h0dvgGcTHVN+3KwtbyhbElAUeEP8fihdtTCg+mT+Z8izLb5kipUZBjPMdat4WtZQXJR4mUQavWpn+Qf+d89T+onjJ8C0Ke6SquUukUMiYVIEH1SiGh0EUzhamoF9ti8hGKqfNqkJ5eTHZ4JpOVGeq0GqVvNRRi0/uTe3Q7SS8+mWxUf76V/vkJIO1dhZnri3hwBtALz3OhqWtWnb7Lv6tFkRDoOuZLsGymj+pHtPA8X480l+CQP+8o7/63B3PofYCsASpF5uKgyeWaDR3qFn7+j5xDpl4q7FieXKFBZzkQCrrY46/u6q6Bn1C2gOWTQS9o3rsIDsLx+dFFm4Ztbl1NMW0EHKeesU53q0D6/7i+0Rw2UJIiNqyueBdrz7Ia2gXdtGIYwubytknOLupY04foiYGjIb0bh8ZuqgG15VxIR5rITBFhHhzCBih/XPYMgm4b6CM62M8IgUNM7MJd10pV8xXOirRCFyVOuS3TYkQeTxZmJtvIWC91+z17o4Us7ieUZJ8JwJVxChdputpeUegE5vd84Pj8qzfY1cuDkuXB2v0SAjkN9fj+DpaMVRL8bTMf0xx5A+V0uqU7TyzepqrttffvnylKvDgLaF5tqG+/SCGqDKyYRRbOIelmUAQ6GOLoXWlwfcLqfClM0fYRuPN9qw9MWYLAmVzpk62PdeAPxTyCg3lpeqbaou19jgAkoWKy4wjvG9T4JCJjwFst7snuTD8vGiIwD498Rf22EG+i8rMqhdEhhzpUKp7wsbmyDXNmKGXgrp9ez54DKS8yrBZfv5vNotPBapCp1C/vv+gjVcybsG4xxYiPkqn02qQeXcxOsb8zz/oZ23r3a//lxYQkBCGBKPPxnG/gcTcky7DXwx7CO3Y3ZKyqnvrkQqvv5kGo8UbGlNg0Ph/p48Q7WR3LKJ1ias3LUiAuYVDi1kb6nEIE6NBD5v5pW+8v35ET4ELv/76htKtYe3L/pKy0DB4D0xkOxpGJM6+UEJwgX86Cyagb6diwoZhGrpa3hPShP3RDQbGppVTTBvfjCBgxfJHBJvHusVBH9Y2StMFAcc87XsWA0O7YM9U6wM64fbA6YoPl4VWSN24qrGH+DHyXimkZgfdToQC0purfFlPXXIyda5R1iM80OqYGPQQ36yRT/jQvchYWUUKSfotc2NpiKaP2J1PodcGYfom2ae4U6P4kKgumToRCFI9xHNan970HfOZ3DHfJ+EkmqXfyZO8c0Erq3V0gTgz3Usrqf6BzETs5NcnKk3uoY594CyFP1GWiJfOhNKnn+GcMmIIaCCmvPASQvl8q34961hRdRQiWZW+pj1wWLSOXfrNeBEltkjNfwr7LPBX5UvsrGA6uuCY7lhQQV0hkjjLY2667O071Toh+SUsiFUfTZ5fZf2ZOqTUscY5u4NA8p5zx/8KekgsaRTF39DEg7taQ1Ag/kANaTNXGrHEHG4q8D2H6A4qqrrWopvZ3gbcHyHtWAO8agsOQ5+CNThJiT35F0hMm9RCFFQMpMNc8sqPmA+KmF+20HQrdX872pBaEXeGgyDoBwPraXk8YVjYqeEEYEbTokeKa2EU3HzFaO9ZOiYCsCXunRoYSK4DP0MvuQ03DYlBl39fJN8fTspnGe9rVWSXHSZAW0fmqWGG1ukf751AIluuh9FMFaQlvr3qo5Z+JIKGW6Oi+tJpGlNyqQ97nMB2LIjjaJjOK6k12J2xXFNaRLmWFmz32SxAlMYAxeOsjYO95fnJJrT7SOwoC53VjMsDzxhyxl4DoWQ2hFqqCdbhLOlbHAasv95s3ZMmmW5wAagB4A2JK/1vih052bBmI+gaJzfBXvdwZIHfkQ/VVoJDdOEwHNBXtfetGt34QzCpzat4fDZWSP6UdL0DfEBvDc5FdYgx6HKZPvrA3UOzMM5KoFDh1CCLDiWvxe1Mk5jGeA57rUdssWtZPk4/GWGGbJ7sfZZaQ9w0/SHBqYxcHBtBVJ6sNfuZn6LbqTt2voH9rC+wmSz++fuMksDLKJ5OjPHVeb4mMkKjY04zaN3kObdOuNYmTv4H+lvX4N4AO6qB7aa44fvn8Kin07RtWelzqxdh2bcNAVqtbDJ85V8hkNjyXr5mD5/LsejQQeB/p8DCtFegCM2MYBvRvRy6QT4ICoXrhZjnFzsLTBzEEOPhjZq/ZtcJb0quaNXprNfJXdHEN2p930Le+/qw3AWKHB800TSSnFvbGjQG/uthP6BpoTT0POjFslQlyGhlNHSDU4E5aGKNZYtOL7K/iStUtjcstZFZQxNWelI5zfc/OavtwLqD6RoJKffn8mIVBcRULshkFi+AjS7xDr0oEQmPzD1IfaFihGjVVNXIBQIou/St46OxYYY6vvhNRIGiZAivzA6/XfL6Hi4uornra5vEYyrk/nin4jfqNq8vuxAKCHUz+aqxC8IBCP/iXv1dBvLZbpp8h1Nk59oDfEKaTCfXRSh3nY9SvEkJMBDNqOn7M2kNQwT8GTx6Cpi6Goxx3iO2Uq5KELK3o7n2+7LAtuaXTqLerqEbM9jkziIqyACxQuS5TxMnIj+EBcBpI2LLzPP42VQpQTbWz3m6uB9dPf8o9l984OVxCPUkQWPram1Hez3VvghPMS0CwrEi9sRTpUlrDty1bHuYT55AWfzvTDhlS7IEAPZN7O2NoJW+63AQAju1yhKQZW85vrh4l1OQYrL+yQLI2ZZv1mb4/LB2akOlfOwmDSkYJHuyeSVE75fLSGpuP42Mh/OE/uywifbz2JPMSBNHD7bZwD30VDLSnSOg5ksYUIm8vAVPXC7F1T0F/rpDIkHkFsmTQq+qAxthUcgSgjuGVDdidibFuFFtN6QvIl/hhhhPZycXb3zYuDoKsw52T8zwRfoTxhHQjjmQmFZbFSDqQYvs1YDVFJadlG9nqpnrPRtjrHQS76gBkmSjE0GE42WGbWS1e6WSbewAGGmS3Aygqx9b5PIy6qZrXzD9Ttw49u5RhR6wOipxT0RGBdzZJwVkk7AUKqb13TWSb01RDvYmG08bsMBNG5mCM/AzHb9OmvNMoNhWVF5wIdJOQvPf239OebcW+P1sj/ReEteKhpdmRJuEc9oI4GVYzcXwhMGplvA8CF7BJLlRCVaP+/5yDwg5HfosKwSwiVTwnlhd1FWVhTB6SFXP9j0R2YccHhrN4UFd5mAGiZiSCYfBKMzJTl/rlVgeoEeZGGKIAiodvLyEL57ErKTcXqrgyZBlHBbCFe2TYzfKnwTNthmNk8zk/1QIvrMP63z5gcsmzJzSvjn0r0l/51WQxhzcUusybMzcPEJkG2lzTl2Udxo/HNXE6okEKOlHwq07Z5Xd7xMeNAkc1RSuxtS2zQB/JIFCmqFc3br8JS1HdxKHwqPDfJiF0XJMjO2g25jR5hnlXoP+zQjXNMMTefYixHTE8DkThglOiq71brRB471wIPgd4ghFXQy8a8fhh5GHCAY4kjDuwAtUASqviUbe8L0urv4Wp4aQpja0DxT4M1H7DOgkMQzJ7TI2z4GVZq3bv0SnrWI26WW09e8kaUOmF28PPHQt3f7vmAV9zXM1c0PSCQ2nyJJNoqdpwJsYZrOPCPiRVq7A8ITRn0I3Avo/BSuCIRIv8S+T4bWWGFteuO0QDbxB8PnLrToNhTubuwY3Gv4jQRUD84QDWjimKsKyMw344n7PV5djoyR8RxiPp13evBIBo3JJUBXT7yRIu9pfy5CSYhETm/LAhyPdQkSvn9Deux/BBEp3ov/1i1EH/fm6t57uFk5cOruEk33V6Hh/gO2lPmQbfK/t8kHkFPnu3KQ/aeAuVHQ2gY0eFeBIFhJvfjCuv1ybcfW1jEUwurJB90+Nunqsc128HAtOxvh2HlHXl+JGZeAt2AvwvPqKkv+1lM4XnyjqhMv267gVdKNnZx/zoO35HAEEJA+tBU4CucUTS2dEluqdzhSz1Ho0sQS6nPG7lZ9bnttnlBya6Js/3j+8GgOWyZrNLU/HqcnMciZkfWGHDKliu8HyurhoQ/3EwiLsrNvDrL0K6QiuGTeijg8HfalAb0Pa2B363n2NeLj3hdgtK96PmxqzOtvwz3tj993VU5d8E9hu7wra7S7RXy4YvRhxn6xKiWDo3qMStGY8kFyaddRpt+t/6Z9liI1hjLcqPEHdB7/U2US/JgnLceeiqJIlcFTTzu3S7EGBUKaRG8YHWmiM0U4NWgWaSJeCll8BzeiYQCg/YVNiUOnZ5Rg7TZWTmaU4aU8zAsb0sb4m5cfZ3O+xwqjov8rTjZGAR6j3o5UOAlsjYlIfj36y4g0kto5S26wtru0pUEW6mhCX3WD9QYilKdNn6UJ/b1IMkSNlJFaWt8SjRchK0qq4zECxJy5l9AvO5IanBuIUKp3Hxu3VvJDAegMpEZXUUQ1iWZgsGuSt2gmSO92Z7nkn9uu914QLqZsnZvDPFp3c8WlIDm3cUkPVJ3yPO5Yi8eZvxNeOO/Zg8S5AYuykSR9zD8/b6FMu2kXv4ib90Q7V8BClPpleC/I+xsB0fKwVfnStFLsZF2siHh0Ag0IrVW5OJ0l7+UU0xhVHSyMMX4f1Ri636YY4yyVNZvYE9wp+1SXAshpAdE3Ktyn3Qk5gIlJFmYyQA3lLIc7wy+MTGG+c/biVbgJvAKE6qczvwD51eb5hMHFpmHee/cY0MPy7ED49BinzBh+5+E0qX1La2SnPkONa0dKi2VT03N7BrS7xrBC35WXHuQqU0vMmFb9stu+jqL1qwba/bAJXVsdqppsDR2dSPpQhW1Hkt8xIDcLUXDezfT4TK7A/jZOJ3Vvmm71Z2yK0jz2wG+SfH4mb/ywbdz7zKNM3zdtRmYN4Hg5Ql94CH+wUaIzkg1ACv1zQRw8vsSx6iHSvyyHIB0kk8r6rvFnmgna+WhIlJ1SUnJLWjfUhp3eENgSg4cS6F/mgB/gVOZFx1TWFDg/iUw3XHH2DCkCkjAGM1zWC45P2RufM5qOnAkAZo6Fku6oeMbWV/t8nHCkzMLW8oGFtHb3KYOiutP7PWLByojGAmb9WGR9OIDhR73//LMI2xPZpgrfnrfwMy5TIo6TXwfeSAX6hS5w9nrTEywyFTcMQi99UpC5HJ/zJMdf854qikEgruIRq68xsjgV87WXqcsI1aa0yGXYkGBTpNCTyj8IN+OQLyYCEY217ZvfxGU0CqGIP/h+FfRMHcJ7K417j2G/2qG/0uuUejsG0TqP0e+STalqzidw289kUgYZP+yusHPfc7ylSyFG+ZKw9WJvIRUr3hkqzBcvH6HKD+04SxP/IUBqdrjs/XdJFAZDG3IHS71XZaCB8Ee191dQ5zxXmpWP//vhAQU9KoMl2ux4upWzDPLZd3VvETNVQZ4YgTpZYfIhGj708mYsOLkDabLcndUUHw7LXcNT1jHurxJNethpgx0wabTxWMFKp6u7NLEtAr94g3P/4VU/BAQP/AlyE3tK0Y019Y1zXUXfDdNCryzEWR6yT/kL+gcuxjeXi5r3/hvc4ZuPOByBIuEm36uzSxCQ8Zo44rZxibCxGAEJjO9iyKK369Y8QRujs0xA5p3vchTkdInQAWPINnivPP7AK8/QZa8WQ3QPtMorItXgF5vmToCHbLu2utK+EQblftmdvGXFzRTt+5WR+PU7vffCGRbEP7aAtYTHAIsZ9yApxrDF/tpRKj4xvL1tuuKxfIMhrHonrf+7E4SJic6Znj/Jz1mRLOOoH/GE/u0P8EF6HVeDFKF0lcWP8ClwBvlou8SuwqcayI2ksSOxC3idNkEXLJQnqA4G87nIRVjgGHNgh4QiWZ4Wj5Cp7sYsESCZFqkfYDn9qjuJx+WF8SAhRse44Fy1e7pSFz8AoyA/HZ/8LRvQt+fmkyAlq1mL5Whqnt7WFzI77AVJYaEJYIVxxxz3tftrEv5GravT0FezDRwVnzfLIK6eELB1PxyKVfAbXW+JZn+KRsU5A48nzZtkAyupjeVgTclPON8fU+Z6DLTmwFMeD4C1+tuA9Wm4hmKhr7IIjeHrM+Kii2OL/rHa9XTXS5WBak3xDTm0H8xbrWmlAWGAQZRIaX1l7QLA3GYobIpAi/59ZVJDEEFIpqWxWyIA0r/KVHCupIvRN8rCQLz3sFYIoi4VtXLnRiTqOeviEjJBiLqjnW/BORisCwM1gForMRyP2zw6nsiKyXZmcXkpxlL9BP1U78MX+kPQojrMIJYTZe2otp9ufn4Stl/Uvu1TwMzP+8ri8yTXdHiRqnMx7wxtu96ycK0P1ltIyXdDM4IbZv6pzpPCc9cxRRvJ1PRXwD4TOSTT7HglfGlp+ywzLN02Uomt5b0VwpuI6/NQxgU3ua82er9dN3urgELjqXJer962028+xphAiDEgnX8aAN9wCqXnRRgZTOjnFLx3xPLIzvQJWawH7B926zGadBTv5WMDJSICGYjvUeQtuxa9ItGj89pk5ATDi0r3+MP8m/Zz+hbX4UfM+4zU3oSilonJoEAhLXfjet7HQVkFnwpakdPMcokK+rmEFunm3ok1IRXaOCTezI1DSvsY9aSjsDlax/NkqeTbKOtFd2Yz3Eipu8/EuoeMZ58n5rsFyPMJ3dT3OvlYxx//ZXdSORF/lR1akQkVr8Z3huhqHzWrVAY8mQ9Ttsx10O/+ZjbEslhTmGYEHQgMZmLNHVIx43+MzCjY+3siZKYfdjhjhhjZtmccoas2PUGxOvW8oGauAYk+ao7V3JcpbSwwFWCJ277xMDnDVBk7ZtTQwITjo6YZwCynFlGRZKfTYVHP0VGW1qAASZHd2dsNGkcRCGKgHxn+vJNESl2K6TxvpmLxZdjxKpfWMJjmQt1YsfD1kKT7lk/fGwJ5zlOS8ipHKbpyS+OF7Gaf0rfcek51gT+vD2guKBVcdLK3NovCilpBMGsrYLUUKdT1D8/ltfCRxfhk+3I6ZohbF0CJ9va8izZppc8yuUwYkYmkFuFA7VilFuAHqTG4Je0QkJr7HGzw++SFwPWlFYKOXtB+ej+tpwAHR8bcpPUZ2HYtFj1AFUcGpfPJ0dFEAsWqN9gC1aWrsX7J8XaDut/aZ2C4UbqcRztoqh8bIphQNNJVnrrUauoHiSwZLih6hra9xjLGhuP4yy4UcgQpOUj352KlbR13S3rGk+CKdVHkJt5zkk24MnO+u4/nODzSEnbGzhKHDGHTv/uBJUEHx1dTPLpmXkn80fgUcAI1j/R72y7vdWPSwBQ38iHIOqFgiD6cpsT29ZBmOo0qPEj87BsOL+gOeQh42S+eVAGyFtmTVN3tirNxYz3oHW5p4vCOLFUD7cJJKz0NIB6F8mpzEBpbyE6PX/VpYux3UDUwQBP9VM4eE/BLLt6GysNUf07rrx3oPsWhPQ0jBBEiIPlzBfWgdbVVqeAe0zA/DXnt5wiJ83s/ONGhnrRvwyYBwiixhBIynZc9sBMeIDHaWctL1kdXZlNeBTEil5RLzyA+4fTyzpoPTS1fW26ZMOrD23Rm7qgbYexBdTojcWNkh0Itpz2OOevr3zK3ZAA9xSacmGedEvsPsGGtZgXLStR/bLrJxEICTWh8xhzJwBLXezYQ6weVvhG1QckOj5bPk9Rye4PQRzdkd5D+rfnfoJWlzRxt/FqyUxMkn5c+Nqt8HX9ai0hzoIWLRwMCA1Rio/8u8Xs0H6WVSK6j9y40PNpgeOVtTQ3P/iKDPERuUMyi82RYG0N2/SouAlo91KEK9GMumwtlHdL23PO89AfgR+82x2UmwSvquB4jCnZd+UXa+OnnJOGnkflhbgSUfX1iSdObhB7NtN9VwXeK49I5tQZF+aFBg4eSXnjXAufJEnCJOZ/Z7bqE2iOAB3oCgDpP+lZlmAJtA86KAXidu8u3P6KAqu/vlyza9RB/oSNoGqtOTdrO/Z1ODAi7ZhIM8PLjd5SnwnZQd8fKp/DJa6ta+ultrsTQ5YHLpP/mhgVYFaO64nsxo5Ii6Ab8jx/j/nNxvZ85FpSGSAUDwLkD6T+OMoVzRq2ZZpyPEtK6f50Ma/oxyBL03jVWn43BbXHTfQLaU950gjVPxrpefrnJmoIVjv8u80ZKpGVDf6R30OaNFCS4hPmi0Es7YnHzjFSj3H+vFUoWXusXuvbOHBDlqkvWJdviivK6J8ycpaR4AUmYuJ205Ec1BjZ4Uv22BXvb04vF/T2biAFswxO2cUHfTfvMFOf1SvW3QImWXy2qpRojKNJnaWzedwLi/JUJSbnDdKCFyIAEsSCOsrZu76NZwQcOABeZ7uefViWTsv4FjN5e8vD6qs5k9/KLLaH6tV1KtIThYWRb41eqoLAdrMuRKcFEVeaNQP3UjKmWbJcWbVOfgIGit6y87HeGi6aicTmXHXhg+gXrAj0RBsgLZ/0ynpBUK6RUTLzWVdmVVpPxrCBybwts4zVivltDdEixXf38GhXiZ4nlfQGpAUezCQr3w0jzBvWvsuOczWzZQZHlCneb8INgSrfHT91eLG0hH/8jQzmFR5dcSQ07W3CpeHldckn83Cp/BpMB6c810xy5LkskqOO4m/osLA5+VrTyQIA5r8X3ncmVSGpd9NExOJCcjO2Wqxr7zpnJzhM2O8HngMSnP+YuvJBpRsPBf42B5qKxXCUsk5vv577rgbnhWDuAN4xmZTVl67mv9Odt27aeuSJArQBrB+NmtqKyS1hGoeF46eSUzd8BdMttURAcG0oOeZAUjLv9pyK/CNF5j9rqB3zSsUCP2Vo/EwCOxUBRKz/p4a3j/9OlRXuM+wd24qBwZQMTEXzGqwn6OItYYccooLsg4zfuRw3H6UxZgh5y8u4eRJpAoHz74CP5tnurZ1FI2KD4X9KBHZktqHaEeFz4brHMxyzH+sgP8p3dRrhn+PB4AzJ5A+d680GlnsQwq1hB2Nmdu4a44Tg4m/60tYuXebB3THtRqeJSwvfP+ayHz0NEhkOaKVQbKLO+Vf/oNfI/LfKUf5bUIV9cE5hstan65zH7vAR1STBqXDxEeG4vlckDCF04bkrUaRDVCjFHYmDPcS+LYD9a7JZd31kIHqG0GdX8GbVFayr4tZjMZ63QP9uyIfeMkE6ZTUNEAOYbLtUaFoxZxlKlcvJwnG4D+sUVTSfNt4PJqBr4ew2EsL58U+9zsFAsn0YDP1Wm7WHbAdOnR8nzQcZw8O73tM1Kdui+6qVwUppmqP5q48cd1G7gO2NqLOW60CU8ITewnUUDKyv9kqai77jC6a6vQnSxsKuWomIp9ifpKdJgOeSZtY361FQ90QIpUpVX6Rb4AjzsxvMorN42LfZzlyo7ilY62SNpt4tuz/7rzmi5wfxPpJBus6+uxckyWiThxvKVfbsUr29zMJrFnzngDJBF0DuUaieO9siT7Bc4YAd9dN+VOZO/1oXxYn/byQXLXkt6WrRDdqSODLRtA3xzrwZOdN6xR43R7uFkMELwpCcdfxqCjl0KMzqJAUGxPA1K191UWIqTJyCsRDi9E6nIWT4HIFL4C6ixNxe2IJaRcVUFOKyf39pvy48bwrd1YBcywoBD3dReKpI2Iygi/WC+wN8cdoT6peciasaW+eQKPl3ZCcZCU6bXznW2Y6u4THbG2u4TAOyNYHryfg/sRkHF03727N8CWRaLUhIJGGWbEj2BtIgYvuLG67nWuOpfuglK4Vi1YSKcGMP/ZhthoZfi7KJheod/KwUUoySsiNUBAjdZ9kVAIOHj6gD5Gh4xbf7FkO6v4hKx5cv5QhnzIXW4WSNvGdSl0073FPqr+sN8tGGmnkMgZs6q5i1H88Mn7d2cZTpFumWxst+z1Ab7PUR5QcLPSktxBIgRU9/XGc+514sfgwHR/d74xgaXw1XbIVP06/PusnRdxMQKcft3UaGEKvxQ1SwRQfQ/vB81TPOTgO30nWpOcprTtuXmUGQWOuNq7f3+Tj+yYG5nPTa+N0Ub5dWoZoBCFAeTL7eZUJu1mR0Q6vYDY6NnoTRevydWnvYYgfhN8uzgz7GXKiZPXgL217VOLps2b+cVfTeLw4D/uoPxboMhEYsBimw3M3Ps+I6P8DJbivWI2KStippiqq0eKE2c/SKWyKI28Oy5AYpwHC5djlLPknCACZTzpXLqPmN3YF+e1XP06LcnCFY3IErIE4/3yQ6rs8l41iZ3SX9ykPpC+CS+LMvvm60LoIxu8zGS0ZZ4eaYq9PejFoRjNcFMk5miayz6B5TZKR7xHK0CoG4ujYT0uytFsisJuFQHzeH+zubR9AzEzVbIZg3vSS8sVnlP/UWLa4cca9R+vPPSlNtRUccMUSglYSABJ4x0n/qFrUahCbWcSXjFgTBpFWYJ49eIRjOuWIEw9OqJ83EHdCuoaxaLLd6EzpKSfllnhpqCe5q3GlM4gYFVRTQZixsoU6xMlXzK2GVmuT2K+MwSdMk+8/aV9WBRhNkJv9yNxKnSKoR7PtRWOQVQGpNAZnRCjkEurRWp3KN/9Wd8oYcq1QT5r5F3LDWAl2paGUEWtM5UoAldQwwy6/bdwDqgrsI4eJk7obmWOR5vv+SKhhsv6Pp6i164aYgmHs71e9W84VxqW9m1VZM+e2zStLWp479DPMEdZYayTPmS/GM2yvBwpHAKYZm+m3lAhUmXIA78EIPNb+iTWWUCfVDMr57HHgBmJjEcckhMPlDnrhX8xAQ9Jt/Fdm8Irje+ZEYoAa2zlzZDvrjRqPVkcRVRiHjDv8c2p8z5MOpqJd1MgLwcF8jQil2rWwq9ymJMGi8nCO/faFt/ZbID9aCqaH2XQm8K9OotVHHr0w4Q5HjutGYs6qKY3uZoGTPJsFfNZTZYq6dTNpB/md1EwaGLIXbcI9GK8oJ5x1XJ8VnrwHdttxGnUNkRdMlxrF+hgFl746ZhXYy8UrsyrzD29kCvikhNveR/pD1VX+GYvI6RvvMS9Ia+GoATMNTHPYDrki41qGNEpxTJHjpXXT29dyUNuPwJa/SHLqrkk0vYLhItWIrOLni2s4pHl1jiX7pCFz+xBxCa/SDDsg95uH040SJ/ZpPHbtUpA89PCtX7yeEuVWijDXSO2B0QMHiU5d/diuFr8k+2aVbnMUuaHvQM9P0wveyRMZuw9u6/JAWtpXER0SkzY7VCvDilBT7nbluWqJrZuH/6qcL3PgQjL5enbiRgb7EYgrdJAhUh2u4lZDh+RKx4d7lSpPUct09qpTTNbJ6T2SisqvI4dOqkYme0w2VmFv9pkmInd+N2xzUKAISqbRMUqHw8cabpYIsKrEh0PDDxks7lvGPrgHYm97EH8KZ+GNQg6fYBfhNA2j95FIzEfoqAiLqolN21J5hC1rSGy1sMi3TeYmczIweBE+jgxtO3UHxR4IM1hrB202BGFEyKY2pb6GeijNxuk50KdX6l7ZbQ3yBjvIhBVM/ad0uozavYlm8dbWiQlcyKcTPP0TJMRncCt5rXwraTgVEwhMOPnq6U0piez2cBAchJUIoNuP/0OnpeIh79I/5J0o8nSc2vOtHVkqhdcP2ZPQe9JpGd2I6Zch1sBel6mEOmvzec2xHk5SXwVaq4WQnO79UJAssuMvvatrDhFj/k6mkdXQ2OnDslU4zjwj8Bttv+Bzx2YmazZcKygAdwKomGdGq4TWq49vcmj9/OW/jD7jS0sJBsUoOHJSbT22L1GSi9cX579Acs5iLXv3jltasrvJa9EgbSXD0kinYz5HfygkvzIvyOLLJr5SF3o2c7lPIJf0mFGpwa9cS4iWQWH3XyN/fOeGm+FloZfBhRGLpVSZ4GRTiExWM+XRgJap9TD88W5HG0OUIDPgg7M8moTttuy/W0Yd5ZH/S1xhNmxb/caTHXr9sHO9Z+UkP4gzIUIuiFlkxnAY6p9DIykZPjAYP/Y4CeH9ZnKZCj0aibEgLB3PKOO1BwekyjZZi+0TKwZBMjdW+ZgYd+/4d3dbbvpYXvKAOGiPFV3mBWrLBtZZibDjyYm1qgzb4OvJT9sH0jZfxlXYzBh8cVZD6XYAGWJfn/GdEiY5rS3J5YJmFP52x4t9O4ETTLMGfUSF5b69ACLha7ZULbvVdzG0way2+3UOS/Cous9VHb01OO5EkcIugdkt8rp4ZgyscMwzRPZv1WxFZLiACYgwLKda7xHbE6SIC7i+itAN0fKaozIOfPrQvcEJesfkkMyYgS06TIKBVSz41PI4L2x8nsg6UggjqD3bAJyn3Ub9cS36CcQ2O7stgRh4SSqOR1RlwjqKKJHn+Tpn6Nf4le9upYYZic0cPPnrVD+jXsyMz+Q/f19rtj5fgyvphXuWDldhMa06VR8S/BUfw5X8+4vKtXxlWlX9zvThazy7nJ/kvCU9fSmJ3cv3BtJa5QHH8lgX95GvrIkbhP6J8EWksqv1S4GVz442vfOOEcPhpn55o7UDeMAtwevjAyq1qISoTL2zy+t7YHn0gSk98ILje9p5QfLNA0Q6aWV11DWl0pQ0d/IVs+aH9pVKUvbPoumLjVUDtBk8Qg9+UFBftj3lXUyIGZTMJqac5I8FS316WPmJ4RpGfZH2phq6i3a43T3qA1y7mG5emBwnv</t>
  </si>
  <si>
    <t>w4yCcVhkONZUvfsNqNZd51k4Cvvxx8YT9KoHpoA9HRrnvtW6JM9cRlSf/xE+BvTimpiG3YetS3Tkr6+EHrcy0b0PFUgPDMj36pxm6CyFovPDpvYDn0Frpixy/Bf0Z22qTtjByy1dPjBgkz2BZjheyZXxrf6segh/4p0y0DTuoyTWOoDkF9IuqbBlJBxEsbItPM2FhbTcFVF0rywiHh/XjdJxI/kNdNsSxJFh8NwjixWX0Cev+fwli7jhZwt6nfqoM/pdIQqWGBUGKTCGTdn7qu8OlLNRU17B/Q6IMw9iARWOcRId8ReSXL1ZKsiOxymv8fz3iBZWwHUMCobMbAcpkilOOeOdZ4fZ+d/F49aJTOs+I/0uv/RSL9SY0CnWZ8rdgzsXIN9AmlNbxPW3niqZJNBCk1lWJsSp8cJRS0ZToktXKuSoOKyyWuuC7YbFW9+Xnx52AIfAdeskUk1jSXEV+pSfOapWyhgUdp3mN/WVp3xW342At+w71dMjpHi6gCReD7lfuh+XRtu0JkjwgVKecgeqqhQUf+YzpL3jsg/X/YkHzf0eoanB2o9SKCr8ybpZoC1QmUfrhlmEUlVhAYO25YxFnUKPiJwLqg/vhLwEAIq15vU4/XupbANXNp4bvFse0XnZrOmiKhYzXo4a9dLWjyyP+YwSlnxrlMIDKSrA4Qebl7rQWEAPNto1CQTMlptpvF+MOXdSxzADbB76/e2lAu9qMkeE05xrN1PydvPDn+qmnfjmttyX5pZ+13ZKKSxCDUp2yhJh6QJP8fM4dYEjFg1lqhVFDFOuHH1i2DPa2/6KVoOVwu8rkh3bhgXBDDbmwtn6GS/B5TAxGDWUGFEbHYPpD6H+liG2jQ4CnQc3sgfwnGpT6DSpTyRrfoMsIztnYxbmKlKbRW4z3pwkCtGwUG5YGjLYa/+ENJa3PzyddXPLum4wWMqV0QaQYbeRMVqj5aK18oDACDT8KJTnGGKmUXZSbLs9PqELi3BH70SK83sIV+jmf9XibKM/xyQXW27sfsv0iYVuXwRVo2oYUWq+PDCvwX2H4K4cXtY5kqdTUyHt/Cf/cnSoIIzyctHva7fMvPgrM7vxLBoxe5/XNQwv5/P0ka9wq5Q3Lmy1ma6qjBzJhD80+3L+kzv+viHBo/LOfxjPHjVIA3iUdLybjBxiAsJm+bmW3ZbmaT1LqPNVUyb/60qLDKiI0RZ5txxs/qPTgCYVj0zofP6fJTVMKH1eB3rxd2V/nZYdHI2v9weD0EXKm0gFkuwf/DD5tRUsLGlc16R4crO4ju9bPGFIQ2r6Bd+VQh76QAVBtKN7vcQ+t/PfcM0QFYmkpI8uflj6LUnMEHhmMsswgf10wnuTS3SIJV/9Onj+Fkp1heEYW3/A5OqbWQBsdDEOPIlqoIFbrYBjPBbdayF8indYf5kMXdtdMrIkwyzZegonJLg7HxiWo488hEIPsfc2fkRezAHcA1P4JstvMzgQGBP6YC7E8TmNq9Bldzf39yMBnOq4DfEoBBOniZaXwJKu7T8C4XhL7aZ8kig9P27wCsbPZMiah61N7BMiNT2E9f9WHoDG+XCJk9SaoLli1CmIgO1j1WWCvigeJ3P3q5N88qoJnCWuaha+Qvg/5IAXzkaQPBk4YVv27YJGf0Zg9NpwBFkMZtAOyo/9aeIzcu2ACrD8vvcGx5Db/XiTF2WHg7XgsziXavS1rR5x3XpsXMF9R6lCfdhcRGtR+CdGC2EjECA/+BdknOT6/Y+qheQwC/b+DEd2kC/Cp0qxx07mT6ijHCklPV++XG3vYspNBCgCGJEoYDILCBhJCFy4lApvoMp7n+aif1jwkfeXojhcPLv9iXBPgd7ygAtuD7udo4JItZ5GEDzFiSHhHim9QMIc8MhQSTaPV2ICYUmRlGCq1gqppg2lUfHiEEUd70DjZgH45UFVD34644pk2tNULbT7ykndBjAxYHGlvEukYAWeCtOlNMx6ARSZeBSeMFANor3YCkIkdhXm84vC6+bHDqff7Eto9yByDZqXVA+KVFWQmoj+U69m82DXQEVRXrc5Y9og2dHv2SRJyVhRQTnaRfrOCjDf3rHjRg8hqFEaQPgtBq218fRvnI66q3Ykt6FNg7gZWrntFO9ZPOMUV2myeYM6BR8lI7C56sopvyxgsEGMv0o04Aq024tnRFTa5m0iyfQH4XEV+JGNyUL+3w5WrY4KH8bK3rheVIT3tgvbSXzLSUX9dOxuhLPirbOSPmmPg2LZE/+tZgITCQqv9pZAOKT+daVObq8No477sEMbvAG7KxrKhZ2T/O9rDY96UYVjsVql01qPtWLSGya38co2I3OjLDwzwlS2N/Nff43/hrcr+NE5aJ3mCNSvVbyyHeB4mce/LMhh6RFUkrBnsNzJdDTHnWkj/enjLev1+BN5hVY4/1vlKilvQhIJNKO/9fOG6wiphAFF2UM8LTvBQM1xiVemMeI6e4bTqUs+4CmCRnYc+7FDccIfhFNvRXCFqQUpdKmclIC70z36unEt3WYeJzECyJC3K7mxKXyMmts+Ncn8ZsdUio0pwnLTgdUB0Omhk3FLuKsIJOW4Zq48j5JbVxOHl9OpTtwRe9nBs/nisgcXdqN+hDh8qUTnbA+/XoUoKtkIRrQ4UZcPvCuhzBKwCDIyVbvGoj+jlHbi+IdkHZN2k0kMl5mjlDvbGa11hQ6Nxmsce58XkqecULJBdhZWHF+Hhla+0HHJMBY8o3ko3qwSvTCp/lkP8O+i+Zz1DbWCQ1ynpNaiTi9N/LeGIZ+K62wX2KN6e0gPDWAX0Q8fkvsTFAC1UApTksU/lwW8A2HWNKfmMF+yWPAMaLXyUkB8JmeVq5F6E08WUmxyy/z8+HC+CR/OjSYc7FOsQGLZ+F6aYWh4C93PYsGT+YDSYbrkKvdQQWfgGiJ62yD0exBETYOIUhwOUYRvwPrPIy6/4gS6dvHie5FNQDGAleLHsHpwUo3m74duALvvCEgAj9JvhbfYs/I3kVZGmFArlIwvoj4S25D2n3ZhfS4k3fxvzzs4XmyD9XUjs4A3sln0m+K64FVTiXW7T/CMAZ+UDjp5sLuFoRsfDv0ZELW6oP8EUlmYETKsOpmE/MGnprZcXjQY9NbTTdemgdeiKcZ4e9IfLUmgR3FphLEJWuoYLSr35oQbGUvHlGEAT1Yxh/C6s4BoSTY6MQTls0IHjVnZUTXNfkZ0tJw3BZ69Sz5hZx7p5Ojrx7Ah4Q73PbpPgC2ByNak5vVncIBhd3GnJ1Pejo7GtJ5RlSRDS8FEzmyRUB8Xc19Kf7/AL7v/ht4RtHVRsJDUFu0aSr39A2nVFbthtEWeaKE0++7HFjzADALqUu0D0omPoczpZ17LHCT2hpL+w2MYJTVu4qkbFJWSoCwErcCl2ek2yFbLg35HP0Tg5d8m+5KERhMnmPi84xKn6BLR71kKeewl7sk4YTWZ/xU/0g8+5V8+hppcJzOm0qbNChOuxfZ5lYYsaCSGiMRoGHFFIIEnGPD3Qpd2Cerr+rJPfpQgo4YUXuDM/mbb1u3YXw1gZnhIKYCHlRXCXbYmF+7aGu1dHk7eCF3HGWElfaDHPeHBMLUdfs06NarPCny7f57MwbRdZJOS6xGJIH9N9NBVWPhb+qEqV4Tr0Q9B0CO4MZ09zZ+oRfqb+R8kS2I52WXdDcDaWD1xHljgxpvf+kEcRP/ODFB/71xrE+kgW/b60g0iUDYSUN9FKajHzsrFIzruBzPoj3xcM5OuAo801Mdt7S88AUXOY1q4Gg25JJ5pFF5NRZ0oI9fMioNMRGcEBaMk2/DpyIlSX35ZCEDiwpkyT6UQdDj8ZayrWlriG0raPvBTI9KNVUSaXvAQ65CWyaoRlxmWQMBqOANXDpR0vottQxZAazX0eVmtuzImUIUdlZ1VkgXUr7GE3iypcBQTEvzM70MyuGjjmzi1vAngEAdAAHsOEzOhyKkiX4nNTteBGSN9jjyKPHs3kVletWZ/Fkg2F0fHVwyWbQQEZ4vNIoi1u8jraza0xh8P4ImSliQhBRNyOt7YKh2t1LC6wj73tPi8pQ6pqZOPAQJ+GUhSEhnCKuJKCQRUPhX0BauFn1MxMGnvvg24+WrGFGNp7iT7co8cK531KeGFCvY/a/LuduK67DLTKuGboN1qj4Mbhu7YcSvxzJoLt+iB/nY4XHXDBNkHMGmQG1VOSgDgji44DB/gVkFkoGqrMJxzH1itxtC8HuUv6lMvtJA4zf9+aTfMh/qoBQQEuwSQtGyVybCzwIOPbafDJPNy6U0dmT/SYZTuGakrbV0KBtIMFw8dd4+Oe+290D0j6hbgz4gYOW0vuiHdam577/5QpaVSNZEgvhunFBypepA2b2ttiAx015Eys9nHPviS8c5iPlld/0Rm+l2TRP0YyrUV8Y4QGWBPD3+tgQ8umsraCsx5wkar1JgfpHUnoafSCMaBagUkc6zpJ+7Xq2ByfQ2myoEpES6SZm8CsHu5vUsgntwuv/O9FuUemlL/LQ9ADbNrc8cLxisXLHKE8Z1vkmswS8cGfFqMczbc9EFqD/BFoANJycDTlN3GItAc21288yf/0YU5/xsXamQrZ8w8dVHhyGFHw9mb04i9ghBUbTYi8dJJsxUhI5Wa7yOrg9/NOup3wL+MVpAQgnMZuLw6vWGH2ZfS/jLZqc/r+lFWy55PGQrBGX0EucjSnUupRdtX0bvGhUmbMDt4gX9tzxK7/0b/MNymKq/PH2MnYbSJx+/NTrxJc996nK3hT0bPx/QBx3nzKg4bXZTwjvoUYjXnpsA3Miu1YC8lyqLBSc8d1wgSoR7A6tWFwUzu1wSv3bA1uSfZqj7N7OSnHnsxH4nlijIGy+obW6m6LUQ/4d1UR5SVJKGmwXrsq8FZuGsTtou0xNWmVpsH5kg9ecS6Fr9j1tOw1qlFlAic1dH2lO5Yii86YDuKt1n+r5EmhRuVfAabNArnDaaFvutLj59DCvUaAixhSSX2e6ZKK88Vj+/NpANn+SUeqtaedv1AzG1lDNZi201bEZzuazFlQTrUM0u77MOgO79OQs+hm9FmE3faUjFwaFWXxbiMHu4Iq/Eb5zmGzZVMZ8pNXTmfsMBn2gDoq5ZAOsEtNdWLw4WcOiYBYIcv4o1NpaE1MsCRFAJuilJBKm5un7lLacOwJ2ClBpR0zyRaV3Btk5j7vbby71qZ1F22ucXHRP/E4FFmT3HfLtNE/yTjUrZvyrDDGA4uy+ZG5GdbCJEUIlXYKlzBkDeikgMvTySsPxdpQI9dBm+KIq0OQHBHUozHeVhXgXJzcusBhukdz4ihCCI3We5u8ld9wzobMtvSX8xIOiDU9bUzj5mGTZf0xyXo8To++n+dU74BctO0cq/oaTKB73sB2Gy6sLIa6YW4DZ6ZKDmV01T9uUE/R7PiXP6JRAvmU6cpG1Rcix2Nvg5JnFvMRAGlNLg1IY0738StRL222PYJtPVL1KAWY253x3jbkHtLrKILq6f1lk4rTiwHiiddEj8P+zXqDmvubICy0o9rXKsbT9TsmuvCZ2Sw2fGEz5p4bUUc+AWOZFE6R0VL644+eawOV3roFF6Ni1FFdg6Z1oEN32aecBt3g0lPecJb1lFvl1fssnU+grCxwNCEisp6FrqZJZJatJk6ppM/Y1+kXMR8ES0CA7QhapTbQvFfEPmEbmvWlfraCOGIVNPlCtLBYcD5B7xdjyXtzigvdPZS0YSxP6cSHguRMz45tvYASr2bmdfLmTOIWGAfYJtKA+evSDsl2hqbwpZ3HNLUU+V+/4q2AOvb3+l36e9J3DaYvytqNTzV1ZQRk7hK53pKlgfAECql2udqa3IlO7v901yByHDy8ovsZGGEwYiCuz5RcM8XAiyahgU43T54peOcTFDAryP1+HlAwX8GAMblwPjv/2XDE06HquhePluKK6CkBtSYlzh/Pc8ozfuwdqsYuUeVJ7ybCVyy7KRbtriLwcZ5CNP4r8w5rrWrfixmPK2qBySF+R0BZcEA00pKAIridxLAz0HDczfPlhF9lb44NvbwfzPREzQ97zR2CUX/8tRelzCkaRFPtx2ldL2NqGPzzrg6pVSGYC0Msd8lMj27SKycLizPEsRz1ZNMycKuEGTvxrhWo5asBiYIR01Ttf3siTw9ynIqIZf3WpvL7n/7Ip6M+vYY3wFjcivoiJ1M/fMTppVDgnefOofLQ8sdUGMZ8xMaw3HEo5Dp80s9uZeR2auz/KuQerLe8NM9185lalIp2LrAOKi+ETrQlIXXD2+fGIHbH+0BcXsGeoJrt/YEHt5qWhGNIgPsHoZvkBI4GAMzrZrqUAV5zDpZ3CQizAM/NYZWY2QwjP6h0TIOF2pEfW2HPewqQsK2VBrBFQszSFg+ZTwzBoANqRUV8TU3M9kXi2TgpAtorxm2DJ4gmLzJ8RU1Lz3KEgimuiaj9vS3CO4SZmBssYbOuUX+xHKkq1k/Lbv8d5qd2ChyGXqUuVdENOGe+B4/y5I4uGmS9B3Vxop+IRoSlX8nB9dX0S6d61tsZH60f4g/YtOlhPSTrn7Z8qsrhGKAph9NowtPvM0YydIqweO9djGy7xJ4e5ldzQFjIJtKEAuaeFXz7xSHPtV0cgt5eL0HYJMgsyvn+XmLg2EWxRoMS1UA/Ft+Owv3FwbKY45cxkxNww1nBS7a+tCEIeVwei2becMPUbb+1mGuEj4MsCTCwsSy/VM+FxmxRGRHPCMaAezxI+Q1fNCfD3XvPAApaTDnTjIWT/g0sGwATljyHIXKouqGC7DahOZ7xRuPQwDpf2Pz0o5yKxsXCQJY6C8pAKD4im/MKnIq23BxSsK6ieOsM4NVYD57VGXeIkbU9HJZgVEGwp5rkNXuLrNNVE5qKR0S2TpN2VA3+y9R4J/Cg3flbsZt+LJfTCAX0njR327LoF+aY8ZvgrKdPPhvXuLnfk4FB1xDRYfIfASkWrC6eF+Idlh2P0Q/Nk+cKZx4/urp5S/ojop2OwfsB+9vrPkhwcDT8k+6A5D6bpCQ0gLbsptkQwh5hDqwiED7SgX7PA6pBVzmFT4JXjj2/pGrG6/6oKXllPFLxJFFgBq5vujOHCDdE4yJcWfMODOSZvtW5mz/Wyr4u5+96AbaOpRm+PBlJP/+ccT6pv8toVlNZE/LeXwUVZ7Fc3n/kphqTrz6s01ynBYtLW0QsS2KiQ8hj6wFXyP+lAg1q7l5XeFfMsteZHZcobW1ILOWhfDl/PdYh2VQWpXUrlsVJ13neDde0PQKoOUGvJpF36p4PWqxX1C7rUSl68wJIcAfQV01rxJ+P9AweZ36jT+Fq0S2j+tIZvRiPqJD/bjMYrZz92Ue9ZPNOsda1FKt1d0F2cijto5W92qpf3oBOGbf6QBEm8p3XanZPZWPGpDnnkpsIFKdpHD5WzEenc08dqQ/vv6eSdfhwbAygXIsPT8hBKPCBNRFqxAsfjhIt+DJqHBb71OJKiWXt9+65tNvjNlwjQN/ijz5FS42LpnPpMVYZC42gZecIk29JvE940sQ2fIzOfi02HOVuo/1e5ZT+gMG1POHv5/WTGsvp7KPp+TD3ny6mKeL/crwZSZxighPAnFLX/rF0F6+17j2U/Y+l8dQY8xrO5W1PZHxyUXP7Yq3RInXL1af2WoHZIgCec7PMV13IlmgpMO/Y4/s4efuMinfvylI5HBVZkQzZ2LYdjy3U3LBJrQUxRYo+Qo13rRZrH98rbOr2krFnQ8vsoJGaooZMclZW8c6uo1bv27TOe2KiTZ68znzLnxW3xOBXdBPqUIwpMeUi+NYmcab8e+NCt0QBPuNmBRip/23FBygzAJjFD/NzuaeNI4sMR4cyUFBFGyfGNjazfosZuJBbpD6SmQHwb7uYzYqAY5EUv5MD8cFWX7g9RLvgdrcqrQhD0IBorQhth3MSZ1Irc0Cl/PEEeBvt80vez8P1t3wzxeDapSIqlsyFBeY8nu1PVM1VcJi7aIqYhPH53a3MVkM1Gm3clnHyffKGuahlVS+RYxtUW/YuTzAATjXt96lIMVU+jBq/lBF5hWFAlJZdXENtYtnBgmCksIgSdmoK5vxGPqOQf7WXMT6HfkudeHzjJRf/p6/2DgDDJhGtGCg373J9JfPFWloQOSr/b8UxjsCaWpeE0ZmjVQHoIIqlPXSBoc/4/H2wf7bWTTXuGTOnyuzAKMAr1yNlCf7F74U8bKGEBg/EJFsUmxC65uEm2R7fRGedtFHGLhbO2uaYF1JCvJyLJcRIyNMz0Pu9zjEUADx4aMjLGxmQ/QvCyaUm7hW1dqrTks8iQZgyGTjB4itACF7DeJaeoaoJC7e3wyfYsZzFQomzoqmVlwTxE6v7r1VFgQcwujnDhAUFzVX+/tf0JEgS4izSDJQl7FZxwsQbFXPExArUg3TzN/ko81l1sC5iGZLmIo76M+lJZ6j9x/AM2tR0ndqrhIZs2ggsrbHQlSORzTPaooGv4chTveWEAkBE+1hhCC32iapJluoddBKEKGEi2Gq2IclSce7oFmT9J3jjVwlGyVacI3y/4oSuAEi5Edo8Xs7HsgC/tBjxYtPmwYrkA7S3BD7HExLQhV1AuEfsiOSyaEH6r1NET+MW2GwPYZkN9Xtg6ALKMG9pHJ3k7PgCjhV14T+OC/xwvd9QwAamVrmRs0fXPnT93U1IOAtHtQEbYy7005doxFlMD1a1wXncFMWnR2i3NP+HofaXFX2JPpWodVE9T43N0teRudS71UJLiwNKRIgXKJaE9HZJITAYDBfICD3hjzt3ysZkkDZY2HVoQRFG2PfGiMuRsjyVoHuInppNxwDDo8cM5pHwA92SNryPPtfHzuJXrf7GHpDUCWIv1BKFNfs1Sq0k9NE5I3WmVDDTAV+9YTkxhsDoODuPxnXX+Wb7XjC1CqtOGHaXAo+VckFFXTm/ryk0HWJ/NQsfZ9X2N6QaycWOTUvFiuXIG8SAbJeAGFqULkcMUGBOOefPK7jVG9yZ5RLMvfRZqNx1bht7odv4Ui3ytyoBYuK1Oq8w98CDswcAQw4yVg4qPlM0hfLLolV+dRIOtQFE5PmLohlTK9L8a4ox/fjWbG8hdw9afv2y+lXnJTtqoa9MObg29+uljyUBxpw9tl0yxOxHfCY2dIx0DRXXBHYVjvVdSKBRdrNOHskM8Mm7PTbGZh2NjZwBbst8iF9k6qhdyZPLZEa0/tL2UYNEDXrHFiNuO0h0zz+6L5Bvkgy6APr8P6UGe+H7qTyg4C0+YZxjMeaOgkHrnawcPBSNdNEucSaC9XqzqNvaidoK2knyN1793nDBr7Hfr1YkiuKlsYE9d/sj67MnP4tGznuHbDp7x2pZ5l7xqdYLuf77fq7dfj675RqLFFYJYfsdqzG5gQVUbGaR79j0HTMpafdo1hLghkPO/QahFSCOkPdmRYK8PccKxQ02fjMPAmSdQv/JMgA6U3UMIGNzJNtu5tH/ntBbSBC2NiL/MTkIlfOqJCXvriT9tgO+HS32oMmZ8R4if5x8urzcRxW+oHzzrssadqVUleAZw8jC+cmn13MDe9leo/7JCMg+UYaVg8ier28rcNepAo5OTUE85Qjgi0XJNKQAqZBFsnK0dziy4fy/zsbfPluxj6oSp9zO6IRuhdWb6aQPkzNnAYNPs9oGaY2cX9BcKXyPmHwkL0q6exIDohkrdopHwPrWsmltFxkeZoxJsVUMHcMcX1Vq25yxpnr4J/onqXm18xMyf7G7GUDQm+4m2PInJcgN/a42A6s6bZ+QQ/IeRflUmkGFUQO42UL6E8gzIPIs0CXiaObXGTQZG0nWEfDgdCv3c9bUyPckt6kFOdlsNxcHWdgUmsgVjLFrrTob4qxTu+2bkQMSQkZzMRybO3ZBVUNTrkslnuSvWHvyTWJYDr4wILSghAEmL0dafXQjMD5STMvE4vMF6iMD4JZD80pOaWwyvLpz1pwwEHtWJMI86h6CHRWZrA8j2ZFZb+Dq2IKAcfHrvLUOTaZMhBsJVQiiaqw9EtLhEWpI1AjMSNgJ5kp47881Z6vvyMPsW9MHTA60EXyM3TGLYGaRGzZotFNz7UPRlBmz4A48eZV2ubzNltaCtbq6tp2qjRnQss1S4bU8LxjDBmuzwTJKChhtUiQiqvqvQKdSexdQHjbFXWuL74M8tQ1adH32XCyPz2fLwCwCt8lhscmMqnqsyHXx9bx4GjEY2W5sYvUt4w/JcxUSPmxsZXNw7/rpaOTb8xkNT8xWwRq/NmNj0QgWs5g84+rAmkjcrL0/ITfmLQIreCgkEdiN1LfLM4bVjTgU8EsX3D3AGMboIqHCN2Gv+WPKa3uGQuAumFd2Hr0WFRRNVR9M+8BGhXDUkuoqWsQTT4s0MbzuZhgosikQ5xts3eWTBgVlHppmRe1i9sMDJhZRsP15B+u7A4cn+mfjF47WJko/EJZnCEWyJLz02TZo+XD6059FEFELRrv7eTG4xsk5+SWVbYlSr/9FcZdF+9Y0UsmUWqz2+mo9JUfgil/2u7bv7FgIbnFxHXmAmTdvT3U4jo8oA2XMJtiROJ7+gF5ri1jGOMT8U2b4zr2YhxONcWVzo8nypUZhcQVHx7F9MgJRpIhdwluSUCSP5JWq/m6ZAkMjkKWbj4vt+c71o0Q7WdvlwqdhRMvc0O9XecN8JTt/AzBZGukmyC6QfpPYiSjRNRds/JTKvfpsv41u6dy2hlizgZ2Si+xVDdHmXFx2F8ERX0UI9e1S+Lq6NAeOXxCfTF2SfIVHvWLgyC7qqKKZJb8XgtfTq0/QktyE9QVmf0WezVW6cHsaEIwKz1eMhj4px8G7Ip7/CPbJffvUzO0nvVa97O9GjrnllzBguNoRU4/GgUQ24imtrdY7qSg916X13P88ug5WVlmS8IpM7cZypmpXo893o+TkJd5UVOalrWFM/20Wo3hCIfQ3VZ++b48Tgox3TyCBRpQ1dFiwDYw131xGAMsoDLJy7PBg+m7ikPuJAJlFj70DuZi9Mv0SBQ9oFQXcuMgNHSNREWJ4Of6SynznyDpyoVg70X/XCTj+u9otbRGtXcYgMfM4k4RftyW6X53xOZvhBeiyGY/6l5NSzBjpvnUjJOMLoQZv5mr2+Gb5w86XnCwp9SkquBeMvgs2YVWsIqZgUAu/HgPywxTqPkGxH768ZQ+vqVc/aioUSAIUGjqW6QKQkmKtcUo1BAe1y77/zlTfabEjn1PyscS2nYNS4Rdz15sAa3FVBQVMDBIDe3ZqGXp2yjgamgAY9ubEz38p7o8WvTg0oKY2eREWKLj3MnU5DWQu5/fHu73vTWyf53jehMuGRlSAEv3/oqCXw6Gejg2fkHsIHW6PFSO97zY2Rl4myCPDLIvYIqekrGOpSjmlPUX7kDrQBmH90I5q+8i9+e5KZspQz9Hsqu88Gprajbmfo9aUzPkW1Qr6yJBazFJLR7sYGXitTCtK87uYeX6bymbIHXiuqh7osBcvWCuK7n6k3b3Myvr1Yj2YtKOJ+gZd3v9vJeA/st6F89FmTpJnFSPnzY42TymbvCwbtD1lnk283baxRzjZDA+hDdgmQey2bo9GzqtKfqcjbXgfkasXzEdZuemNrcaxI/u5vf2F2fRb+/J3/2TFRM/m8YvSqijuhmMal6dXoc63Iv7xCh/ycJUdhSLjIKhq6Mt1LWGQfNhea6oRJ8IrVfLJ+Us0YNJZ5CD3ftrUkONENL9d8NqqB+rF/zwOtD2wgFQr82bVz8JcwcneooJyWKa1u4AXEc5NCAYg8rFdQsGI8+014cOEhRgjCNkVIlc+wQI8MBVT08MWu8LZezHUkxTdfHuueu5WKcC7c+3BwoUFbXFl1X1hjVkcOUHfywFGOPrFhO6AQiL7D0ct0mNEkn7DczX1xO1LzUCJK2vSvyfyfy3e+N1B5TIdDI8/JlEd/aqthS780AWopwPv5d4S/X3+riroT0Po+UzJoyivFhH2QXrongYwxhavPgq/xRAjKc0OxIGMMzPzdya0gCAw1+ptUAWwHftFB84q0dytmW87XYmbF7JQa6GCBeG0gCKFjpEPWaIaIKWqpsQkxpk4x8HVL2mVPiTi3yt/bH7V+gELwWIs1OotrcT78h2SySobw8AGSqZzD7BOAx/9mU15m9JH/4LndOQFaneixvj7PM2lFNGH1VZFw4TIQEoMY0W5vfD4xqGUtmrnNkZFBVMpvpbZpJ35oTVJsAngATdi7j0HGk5D4+5F4QefdxZ0yRymxljam0K6DvTZ2n7ITu/8XhdhkrNChVvGjw0ZRgHL00daDjXBwu1KmJj5h+xv4ZCXYpg8Cp0WmWJPYaxU4tzaQE5/RCBbnVWg/pv25Y1QDnO1Q/staTlMorjojpW23JGipX4l1tVLatL71DKZRMgngxUkgm0C9LYdfbLIwA4UnAf7RiBZlHxLvHGK4tCE83avacShZD700TmA42g3dupPzMQQ8r7UlUkfxKRr1H19mRtIfrbBTRviVUb0mP+OdAt/3cvdLY7UttWdGMFwH82GIvbK6uOfsg8I2UGsTBKhXOmnCiVhlnEcWDUKTCWCO/CrKxvyALsgk/0NAxWWL2GQJqwXt/VJptvJIHArJ7cQUQjmIo5d9l5rUxB+IBz7lk+IJQPwxPFozrXACCLRzClsttmiEGez3ncy913Bo9Pf3+Kdz1lW09ilcAYTQor2iyJv2oHN81qHtciuqq/yVzw9IVxcZviYBJE+kXZRswJXdPnvreYyqUl1+HhD8Xc0Gv/NaSUoEHtrWlBbNLaLfgrb2v+VTqYiGztBsjLNvCG8t+YiWWkm4Tznt52+wDYyuBv4oa31NQ5eO4vCFj5KTyW7DrrqI3Yo/knazco2204BJlxVkLsXc0FHvHO1EGdU4SG1jIOeiL/TbIrdbJ/pZIoKYeBXmO47qJ7SnXmNj1Od2DLa3wUi1PZvzIqm62jCrYFbsAPC6y2ZBXfB3T58E3hxrLqYfBJfuAGbu7T44qYDWx6rYXkIuLXcbFY7lZID8OBkruNQE+O/QSLU9gdhnMjuzaML4PjRFa+/DjI4LMWJo5O8aNipcP/SrsWkuktFF9+9MjTNYRz997dWq9DnsUsZudeeh8MdjSFCEljOxgKSjWWqLORcucwihpEArWIUDnViCrnlNPH4CFQcTZyd2k+6m5M1qtcVDJPG2QPkCGBVWgHgW3qHRDeKPpG398ASaaHIZ1HPQ84kg2N8/zVAUnzOKmhoiBxlV0jI4AGw5i4++WrCNsfyHKye8eSZJHZbxAKzBnGLT9h4bsZosIsAZIlLGLqzF+ZhAPjMli2mzzPJsZtH+9zqDtoQEMVXkAlQw9Ge/5jJppsYhGFCEVrvb+DehVo/80OJTa8jn3y20EBVGU4U3uDhomYIYIA2Xns54FywzRQv+M1TvZVLAD3Squ5Fis4KxTNOldH3IYvloM+bKnxp+mlS4/OMfjNKS5P4LIevw7e4ijwsLPcRH2iOXYGoK6mq/EiTagQRa02U8SUPOFQF+Pk0k2+Kvh/r5GYqRdl/FGNIkmvbfxrwHcPq1oLMqP9talfe8M/cCwwbJQA8Cnz5l4IxAijdz7wWTFQ0PR/5/eUzmqJUJIYqJEK3E+FQDBECZ05oiDfrFE3P2YktLqvwjNmOSTCcRLMtUyzUFsuAadF/+xPkdUx0cNqRmSc9hr3/zd8yVbdRUfSufgYdUdvXbKA300+TiIS8LkEd4BQxEQUd8fH/zv7RCIHBfAYV9vOQqkO152M8SFzSdtF/WKqZhmkgKbpQgkSOJhG65zQ6KXrtJiztjOCWtIgzdj0fqIt9n1t/pm3RlgWHhdYepib759TCoDpP8oz5BkS9EQnkduii+9FkEzb1SZo9Oey5X9mmAj+YmE/cXwnG0UmTKTxnFrtMvnVw3nuxNXX+6SWLxbZI28uqm9XDMCFp4lFSoSyyAI4crApYe/3dY0+OHuYvjXfpbLeFMrZxECahPWGyFhkT7ch5zvRNZ9tXv9QpQez2OfOwhB2QnKezG5ryGd8nhQ2FLTHyS1j5XAcTjhr2OikNpwb02WelLCtTRHwMzSzahNL1KzTQOK3sV44SMZR9GHDqu42Bt7lmio1Xt3bR0dbnXChps6NqEEhjmUi9uFWDOdd2DRHLwoiI0K3ChiVBCadUkqHfY+c0Od0rA3ywlGciJaMdof0FuLLyHZjeKOQPwZtXkR+nlixyCQpSjejfIBafPe14iF76RFR2u+hXVfVIdM5ASJiTa29ieslcARLMI6eZPFY+jln2Ar6VdiSsb9aJ1/zMfpf10DBMPOIAArYBrfs5pJI2V4+rc959NRwbohUzXNnvUwweNxJypCq/DwRRHSYn2nfbwg5uO6uajl6topVVW0/u7P8MCGmmUS52BYLfpAihrzhYE7tHPxQBzlA8EML4NKXVStBM1P3AZzTjmDoevUUQkgkcNs5zaOchvhLcjrAH8UIs34iQB22xzyMtt7W+SiJ5qIITGPPJ/2BGYq+roviiunD4dg5SLfirGeU4AEudkp1DwoK3eacG5pIza9TXWtfg3rwDODui2REipMGJhQPufdlLtqsCsSHh+zJS5M6CXvxtH2cbI4NcuW6hPpX3A1XoIxKpn8IwDZdzscz8yDX72pHnQ9TMx1UijaHzhpDv0B4afgGPN2zkOHjPexHfIjvD0uTagahYbp72lIsLr8/b/6oJ1beuElX13PJlWuaAYgQXrvfW4RkWr5Pb4s+Bgi1jP7fXwLuQjTqaPVLOTEZHgHlWPwb9kxjdklBGgrFZmzF+mKzh9J5us9+fdcR2ZoO9FE3fVUFxVKdxqXIhJNXfxZcMZbSPi7dUQsDe3QGG3z3MvGi9iRM4OPVnwv8U74OVTrQsyg3ZPMSWUjq7RnFWY76iPtbgdvNbuY6vGvPEiMKwxBN15SRfeZ1UO1nziLbz5Dedi8PJnUByTbAa+CQpSx9VLNrk3aowaKkdEZo/EqvL5al2y5vDwOpopw8/zRSbvmgdY3swbF9qQ/I81yBELlW+/xzCugzCXPAu9FSiOvcW3H5vvyyzUj9nDQghucejfJhKh09+6MTdM5ygY7DVwu80OOs1k2l33WVip0AcI3WRxOuwuKPWlRAGaUnuXmboVPn7g/UzhyElpL5T6UdLK3Y1XPEQFkd4/F1g/i7f5/TD5pI/9oXHc/D46b/K6rZioyGBQbpvfScJ8oIijWnC5obkOWnyMCOUIEzmBdxz8jg9lRS6FHOU4A9jyxrj3O5QT/uvVyRJlD6xJ7BoOkwgZZLzJ59PD++027lBjyDlMdzaMMZ/0ZRzA5eBd9PuRQfA/smTx+ciZu3XQS306cYiKvvDupZ4qb4kVDsia1pi+V8Ls/sqgrSo4jvyKkES56+0VSKJk1CV39hIlKB0pds6q+fX3lwXwItgBYV4FwY1siTW5Mp/hWzQQ1+CxlQLuisuzAmuy3cw/5qRLK9oc4owBpCjTN7SupBzwwxBr9Piq1pRYqmijRqx2+m7BZ/GaBnqRm9KsUosMkRfWbVZLWj4aY0zHbG6CSrK44pS6RLvMrN9Y+iNPH31c4QY08ksOlCAHd+QIFCsUHF1gWk+m2L1BFT0uyY48DHD0BaEhPcy+EC4motTzKc3D1430V+HVqiF3Aif4FEcu4M1OGLi4mOP5cLmK0EsW6p5rF2dxWFxPUPKfUEb8+lGimT/JXxQmMakZ6NhjjFjuRuhZ4oN9IlYnQyIjNh6iFDaJqx875qQ2EFsXxWnTEZLByxc7EhbKPWMRbZ8fkR1pNW8I5GY6pHVSHDyliHQFLynhi3cxkD1QvOfOFeoBDMxuY9+NstjzDt4678V5t21XPvTCjhXp+mA9yTTRtwf3BOAEcWp8Qs3iFq2XaYjjUVca4FoMOY+WJPWzh17PUEZ5qbU4P/jpWxxp83dVe7f28Aw5d56xFYWf6wMARd3jOrywXsqpyKRK4p/kSKHvx6q2C8d1XgufRxIP77Nnjap8ZnGyzxOIJdaBaynlETlgar5mlN0PacOuHXUg+MHexIYZPZV7tAc4XRRXJagetjZhnNGrpJguTNRk7+HtlcPVlj72hy1R1GrIGuEn2+N+qeJHIhvT8/FcK34MVtIJsQKt9hv4JzWjodRJMR9gYh4u9awzN5Vrs3MXeW12I6O7KKIrM7AK24f94CkjaYL6aylrXmHGcieojNV1uK/7kWi4AiLEbyVgSE6pPw61OjMpE+LsYLK1xCsQtsr6ZPtAiTzlQoLIVQPJzYCRXMO8YodT7nLjywfbdE+inBsZH/7JPZB3Bm5FybZ3jPuNybfN4xW5qiMC6F9jiqTxAs3vvVukQ1cZ+ORcrzLkMenZmtjlxEOTxwPVtZXGwQ7dIPpW/6dLIYEwDSuW/HSfUf24adDnNJDkL57V2/h4ayOO0eITUzQme/ntWEjp3peR2WB7juXzytW+ofgTaoGAX9DjGIJDuTylWO/ylUgFG6vB5DC4Zwr/3DdYW0zKbJVBGo6rmqztgwpuAq4+qtVglrRTV/5Y42WE13/ut4F/nk/gn/vgSjCAv5M36R8n5gyPbSP+hDQlzkIogHzAqRdWAP6XK3KH2147hNZ44TNXIST1D87KjY8M6tm6MPobtXCFuPEM6aw4dOwp93EWuH5YfiU0kGwMBvQdsRK+EQ21Yz6wkqxMHnAizOJSz0L7EeAu+8stkrthPhYAh+IMhbiGRRKS+UdCuu3tz+iBEzbII7HWIjg8YQbW6J5T6pFV6IHdo3IfgsKOb43bWJialaDPCG82EwClpk6xs9l1cC+yG4nG1hsCVqYGWS8auB+QCdCSS+2ZabRDdGkEVEmD0VHu9jn2gedQ4QDGgky5LfoNxAWq9+doINlgLUisrc92cihuYTtSeF6YmVEZED8VZ9wfT09NK5puPT4FmcLlUcxRqQMAj3+dNtN4SH5W52oV/2E7IvTYLKQfOH7xhPQG9Q41BfmJvfV0/t750TfyPXBYDt/sDAmn/nM7VxwFxhbvxjX6yCtrxWNbO5mrFUU0VtYZd4Ctc9CJKA0rOXYt2tVHbzcV3+Yky0xe9l+a9wfEH6+OhVb1g3sQsRiSozkOnXTiMQCoCHmanEWXcF18wslHk7bz2PHkhcPHtb+WR+ooAKeuHmdQquNjI2rl9ljvRXI7z4FPm6heDK5451nLk7ChSWK9BCnRQrMAgz2X0hJumZdOKvSZ30iKPZonORI65JcKjtN+ZHIygHjwlXQtOlUgnKWhnG656aaVFf5eWhyHbr5Ipa67JAk7dkNmW48yt+QW07seKW1ar1SLlHsFP76XCxTdnkzX8RRKAEonLyhj25+1s1odICadG3RZM+lO/XAcSBjQ7XHYISHpUXgzOUKTPkBfb26I+TayFXX1LTsWok7XX1UVYTJbE3WtcD1MhPcYGa34LUVdmGC3p99GBzPuooPgi1KcOHBX35AYRmcMJW50qzhScZtBHg5i0zY6VeLFGatbX5ZBEal+57rD3t13rM7BDERzCebK5aDZEvczrtdrPQ4skgkLPnJ5XepXwzKCTLxQTqf6gLOTc/Usrb6UjyfUS/aK+/60iThlS00hAaUOUaZHcpSDDowwqk+F5UMQ6fV4wZWD2R4jt6xVgkMglyRBxp3v8Y7tMjB0kG40pEkYd7vRtFobRD/CWlbW4Iks/d1E1kyF/D0yh85nXI3Xtsi5eoO4YHAriXFViQqUURrI3ysPGBYFOIIQBQ98VviIT+Wqw+L2UCmjUqsrTzpuR3UGegA3L2KMhaCyYMepz3YRjUjKGXEbydgfRDHYsQlmnoUuxNpYGjL9YZsY7EgO2iBycOnPsKdYOvwppszEWYog4VqTDuqyZKquNR0iw9Sh3TD+/Fym4fMLqVUtGEPxrIknrkj+GQUbEuw2UEKcWfWqV6e4GOGZQc3/lLOJ0HHLZV5dT41iEGhC94jB7ffUUdWnd4pQpPlpL1nAMBtUZOfJwwC0ucU+t71fwMQgp5MSkPgtpzo4PHhY5KD4mubTUuMz1Dll/7qOskmfzCOxsl4aboAk3R4iRy1mRZDKF6ZmiL5UoR1Sqss5OI4a4fMhZkWIYLhe+DjWlenR+BECwEXug2qk1JGDKthNs4tlJYEM+2F3ON/K//MvISQSi8LR12tbre/qI6oBCFAaFN20o43AtA/8Wcm6nOfUEdkdVRQn3JIgquKLJ7RW9v4e7u5bWjguj+F8exmMnIoHOGVXDOkh0I+PVh6Ev8gletgEhJ0kQ7wRw9UocsgJI7uIdG8UTiqxoCCX/tL86zAP3EKcz6j/snHEnBpy521keUwq2KeReZa+Kt61SOqyxqz9SkoqOcEjrD7wc66E8jX4M9tOf9xMyUVTrBRs8Y/52T8EVt8vyJw9ss12fTy8LPDkRrQy69iJ+N4wjstbVzWYNClb9f5nz8Q0SJ9CyqI+FRV2MMK+FvY/b8cq6/4V2xP6vVAiMu4+zog3RuUsDWMmErtztsDw/pkn7MB1zD6qMcsUJ/hgtS6qlozvv7pNs75j8y2AUqE+n4PBWsEvG/Ii5EBpCx3vMq1ZPCxvSum4S9YqkaPAZcIKuFMBvSv1f1zbhAiPaNBGJIl2NyGQL9l5RRTooJWnOYa2wXswB7XXvKAZLD+941UyqymVw8FZh2DPHt+IPiZ6kGZv8BOBEJxzNgyQ8Yn5F+ne8utcaePscwJJRI2s5lvC2OXVESln8wN2gI8MgaLFIlERpDPfBdUGtfElTwIpO7/0AB2OWLDQ6NOqZi2NEiXAVZdq8eA0igDkeEJnJxM2cy7a2IZoSkhtTDBte+IQnDlTqMNSXMUclU6O7oz6jz4c8D+2TLXTX4Tow0RFdxKepV281iyjWpvtVGDIh5ax4MA0cbQos7pKSQQGD2TbfQuqhCJuCAElnXJyN9r5pjVkpGEPggaczfFe5y6GM+ZYsGDHGyAY0uu4hJ99K8EOspWdyuuDLLxSYaiqgXFsSJmtlVqSNaV8i9ue0zAvz1sbq1A567jzHVIPbAx5NYSqypclG/pwazIptMjy9FNroGa61fDv0ULUP+LomdA2NfD8L5tVdlrqih/RzHlumYobfYC7pGbQizlY/IozEJR3bH8ibpYHCV/3bPFBH7Pt+yQqXQIhtJNapCBdbCJEVTLso5Hh1lTNEPTHWiNZlRNzV1gh8A3AU0VbR3tMp5eF6C2fXtDuA81z934YUFmDPNCteZq/LJhDbjhe7QWULcFQL/HDfzltWBHmsLZYzctlU9nly9tza59sgTV7ujjl0w+rcjDRRYNx8aQlGLy5NcNPHS/zezI/wSllPtmCR1SAq6AWN/KkyR28YRjLR3ZRz4KBo86ERQ7UgeLhF9cIPsOvquzNoa5ow1uHR/te9Y8nnc3a7sJyCc5UR4tuVWUoFbmeWdZgu3eHdWzZexUAycwBYfBEfYLedsAUbD31NQpE+mzfm+GYq03b5Ch79++9DTaiBXCu2K70NuPardvwpaTga24yF5qIcWhPh4NeEnJqKYOn6YtK5ShzVBRDGN4w7k69fX9nwZaPKa5hG48l393KEhyvWhc41PjaB5mJz0QYWLNaaujYMrOFzRjr+LwZ76Gx8uZCii+YscWkaoQy/PD9ymW8qS2qt/7XGprivZLbdEYzbUCyZbc3P3T9rXzzE40LH7iqWoO/JPXZNxpA+TweyaAkBYTpGggeTgFzoj6eQRVg/ZPD7Br6XQoC4rLQqc7wxzs2otcWhF3C6ZLCDfjJ6zATDXQAdAmXMLLjGUCM2sfS3oguYoRqMjX6NTWlPRT64XdlZDh1U5vhCM/ZLdQsaZdhXz+Nc++SQS/AsGOxZEwCcXE//1q0TGMloSeZ7MHwRt1EP1tJ8Ekm1M85yMZp6NFIv1IbIam9i5UGFAy8ENu4flA9yLdq3a8ufuckwE9128jgmguA3tjtAavvVJNeyshGtqXKrN9M2kWhcEp/4rBHORyOtn2SVnzEWi4MthpWRirwgEcxqGYPSLyX+GLqqLZph2iUHdo28/+BwVgjxCiQIEwE50j0bY2cpxLyDsN7Jw0V98fuQeuIErS345euvN3JyqJIVp1DvvsjUd8tuMUqdXNagIYTYFuQvF67O1mF6lc48+IsYSKQPnj95a/qRluZPGv7Ju47Sm5fQMDq88SO4ygzSkD6+rT1nHRx7SXN6BFWWStoBSW1NMk1MewWUOTNBw7zG4aFTHWOrTOYiSjxmHTj9vr/W5m+1mPkjflETJdA6aS551+BvxIoHfto1B8EJdwXIuvH+rndK6SQAlmMOvtqukr7blq8gLXe237kldFrlbDaxAXls29WnJJj1TqaBYJRl3OmCkVT5LBL38HD52l9994+sR/omieZrOgChBTCCiES/WZ0c71meskfmOcRR06Tj9U8GbKTr2ZB028uodtZMtDGfEOhieHaOPSbXyKf71IiumCSH8DllxmHLtZ5fkVXvOMbvZAWIeOG99kGf2GHCpjtYeN5t0xrAJHKmODlZum6Ce/XinLos50uSe9AfoOhS2bPqttGZJMYOs9WtVBi08KBk1bpOa/FDaukNA6PSr6C8CBRWSx14UkcDZ4NCJAjTz635gwHWZ4DLRMkZbDVzJZmtRAu1cnZud0O9xX0jF8AXU3QTLQysTODaW2K8A09aefvnLU1iKFZks+RcRZDGKMg6Wkida9F6qD6pRkCMgNSfjWrM3fkPu/XaWGEXCvVmqGSKxSLgDfXB1RjpBgEPr0xDb0qnYMVcqxNYsudB+qQIxMjFM3jcwhzaEU4Vb7dTuiO7RGQ1S0PeQTq8ousmIpHmQQgQ2gnGHUgPdrk4uCd6OPHVz+/Vkq6gW2jNHW7iPP5Qf7+7qA5RCVfXb+M0SWquDmLhyL/Pm7wmF/OiTp1G8Gt3bRQC6GE3V6//OPHvXigj1I8AAUe8dkVukgVYmTTuXt5V1yFmAg+UuNYlYcSmiPUmZnOBH23d7/1konM5OrlFVMtQ9xF+erOpXpcg2kqhmpkFA+OpaWfHYOavg+lNS4THbpafPJAhuud/Gw/VEJ2BWNRxzSAcOJQZfmH1p84LU2rcUHgmcvbv7PxVKEII3USFqR7NBKOixWXlNLax5TMG03tH84Q0jceD0+88sPsDTrklteRzcY6AMOYK/Kd0X4fBzhIdHCyjZ8dEMlB8pM2aR5I7pWwcJd20hYdfjI2U7fH+w9qokGgvyYq2guz2NhXALrXMUjTnaoP1NQNERdsBfDj5HixJDw77i4yf7tAX7hLsnRNuoGh1ffUX7uw/fP1aiI/tyLDhn5pgV+Yfda2stQ67/7MvcN6DQv96CyQEsXDTFfQ/hGlZntv6k11dXGOlqN3QBMn1zWKu4tTz48OMxB0ZogVZkkk822HoNUpE4A19jBSqNq9x3E7OfyVZT9e2T2ixD88cgAxmGXtYdLismhhr2UI+P9qy2xDg0Yj1HfdsqVHa+z1bT4MOWcnrVzDMBfdwUMqAY4wG2aCNnpy/X/L0VUj2j4YykCG4SSRuybXtkYTHi5xQlcclb+h0lRgLyJu0VWBntYLCSt43BS++tT6W8G5BPLznPedpT+3qbmLt3W1kEgm83OJoiJSDJqeMLTRvcAtgXynpgi/7U+DgY1H2lMvdVc10i4ke1NTme57XNcr/SD92jsDDw3q2JSMJqGA05oPssQ9MEfyXcM/rQ2cr2XqTT/QUthkVcSyhd3s1kclMOIY1XhPgRUko9Pd+iPxqJ9wT4koiDhsmgGZzVig+6c+hwewoz3WMNTcxuXEPpWTb3/ejFBzCSSmddjABD0HEMxBsT+skktsJbeWV1uHwm0HJzmmztmd42LnRjqv4KJFUZ5T7BxnBgcb2bvtvo3P2Fx5gyZg4YMG4jZj0oVJ37jptZrGi1OpFVHBQAac6qn3g5hrGORyM/XlPocAbFeAYRJPu3aXr9hf5OlIwzIjzBuSCYIPo1fysQWY5br3wfbBEvLMqUvouAZDfcEY+ckuIcqxkUgpXLEVRhzAL1ioU2VrjMj4oe/GQRSsrKgyFZMdT7cE0Ab+b1P8VlfHOrcRGBjndx0xam/J97N8cqMH4Z2DPp51ggkT3WHDZLEkCQR27qWKts2FhrFTw5KGtH92B9IIwaOiXHnyBFoQCzqp+XDd5GqqqvaDMKz2KVGOi6Bxw962cJLBJ7IZVEvm5DSAjXuYGUSkU+1XOHFzKjh/Q1hcrNC9Qu6Mdg9JKEyOw2C2T7R8YsCw3S42dCy5IzIzYb67vUVl+TdnrxWAf/6Txqfh4Go0XvAFQOPLA26qg8mY85uHKNIEDvA5Bl6iYHVPyUq0OlrO5ArkWVngEBmOg6EQ3X99gmCFUmiLo1Efgz/joRgQ9Zw2DxSl11YswZQ3QLFJ5cZNh+Ke1DAFFNKCoiELUsuPUIvg3R8Cv5uHUF/w3LmNLn3kPJeyiBP8WGEyyJ0LtS7aIMWOcMv3iJJ60KWm2J/1WiuPHmDa+fRwA08xOETm/Wg1QlebiSwH633d7ipebMCRBqG/0C0TMEOFgWf/tlkf4z8BdIqya6693I9CqWWA+0bsqj5ydMkUug9457jV0zsN8eU+F2+F00QO8mZ/DgyVQB39v6akmXPnvGCBm4uu6DI1fQEIf+rLfZlqccFzDHkN8u+pI3zTNZ6d8F6gYWIDBWJk9PcDTtvEGKjqRH8rVAiqfVbHB8vpmvs9G9bBQeo7QOYok2W3fm1HT0NnyZB/4LYfh4yROp1VHy+Z4f5n6C7FVbAg5wXdhJQNueu5PdlblBkZEVTyQVRP9LDkU1FxWN+7GnsKL8f08RWRI5+eK4zXx+yf+eIHgjv67uATOB52Q+d3kSjboXnmtxCaxU+9txJwHZtDE3wGeXYpvYwsEMqJ/l5IIRPM52Q6uxoLRVTtLiUBsqgF/69bj/yPYEEU0wssWaEVsB8tfmB61D+mfJaa1HfJaBtXS0COTT46/tAF7vH/ms6Y4xskYPL/NTiEugBu4OGWlBnx+YRl/HLWqCTpCvyF5Q6/CzbV6yzOX3c0A50+66jRxQwi8Exu3PnsXXaIrTRofO76hRY9IhXTGdf14o1wo/2+Ll1o7SzC6QwcXKkLBHqPfwQoxZexKssr1C0tss6KlfjZ4t3eEie/Q4dblRD4P+fzsSElZyVPIz0x9/qXOi792BPFxK5p3UEJko1JQOTNJozji3Eyowwue4YhS+WNV1EYK5s5qdJ/84fZMVWSrDxZrUYLf4QA+SHhIllprMiChomn6Fo3ZFRlFBQ6x0xABRjerGcj9G+VxNkZ60R39b4174ApM9cWXGUe9dLMyq/izu/KDcFQIvSuNVQmvT/CPmxjep2Chvhk6o/yWH5r/hzaqJe+kMNIeS33mvmU7mAw96KLXEEBGFl9ImYcXQqwEUkDcv4eN2z8sRo9W/8ZQQMfDgypmxLPxbGWvXgsq7CtCp2ubSAkQlLWHjDcTlOSJl9I7+WzXDILAfr9W/oeE1LwTZM5NT2avnSamv8+ysW/wE6SsgBJhSmbhFmkFdKBk1Mn1I/HIk3a6CHSqtUz2anG4seFHesY3QI4uyE2+rKstJMzUy2hQ62lcWS+RayqlzjLNw2ZhOOfDqumBmfDSpKV0s6/c6ZiL/gSsgH6XfLuI6USZt8w0CLXWuzFWjkvJ88J6KxwclA+FCnywmyT82FTWUzVWO98jqhqBplfyvd6OLQx5fRreNTObzHsngAdoLOr6j5QDMpr4uTtKlIdmU7lrFMkfHRpq4eoO2mPR5bArT68eREcAgb7Ja5ecjXz9x8qHeXVCTRwOyigcntpEoEN3gzVHkQjCwkHSmbFAWh+8WtMEunXkCasBtEnVox/Kb4K03/7Vrzrs/5ZiAosMl3Q/o/rfXYXdgyZfhULBQuZZeJK4e1qP+bs76taQZlWl5Zc3Bol4U3/c2U81fDvqBHu3nbmCLmogpTwprwm9Z16EovraVI8aRDcnKYBegkKr3jwLeSOWYblxIdbJiNILVH0VrK2ac1LvGDu70j5Ug+c6Wsa9WvTuL0xcCCG7CMeN30BO28ybS915tfYuPDfa1qUuT+ibhtEdGy552ZYxd38lgDYwrVUkftcd+V7m0vQznz0NAIYxLg14+sdbSoZS5WV8lzL7YZNJWZufHyItuHBJZUJtH+wRuL6se41bQVGw7Pf8k/kq1UeJKCodbAgRqxaqQpjEKrbzRdPKCweZDUTbNBBuwHNaePsgRwh2Z2H+cBqo1bBnr8AgQXGI2S8XoLp6lcnJQVjEHgCfk17B1aYVwOlNa4Lu9Cd7qd/vcBz4jzp6NaXFJhUBrJYTSSIX/+q8jYGdseoTnisW7kKNoUzjEDtR+dVIdT9c0vvedUWEnQEkV9SRZdycDSgfP/6pDjanTFlkp6weygxQuS5wH7srXMXrGWkoHmQU9xDypYKrvtu0rtUHHhlZ8hsNBIWrPVMWcC7DJ07jS2jsn0s3XBwoSQjk3j7td1KrQVxzmKK/ZxGOYHO34+BRijfllmTThMfQrhqDBh1ycQkKoxn5QusV3NIhDexNqA/Jpy0WJBLOdqZF47yaRmtRjDVg/3xMYGtUkECNGVfrDUPge6XCnJxzPtT3tU8ElSzDt0BjYqhELLt/k1/mj1DUiQJHLuNQo1HjBQXyJUREcZR7U4wsH0ifApFejYxxens9h/1hiZX1rrjbLXZ5ANzsAc+V3zHHOLZy5c26jNwSTOpmVvis6GVWAomdVk0G8iZ6hmFFAC47Oamw3SPvdsTcdxxHHe4AJ20FaAN9SkPwmnkF0tJEthdcgkUXZLs41KR1+nJlHbjCmC+A0PezcgKYikpH7fnqTM4iYisBE1PZIifwRGbtPUzW+liw2W1vv/MGlWxslQhSowC6H9FBAP2DaWF2l0J/r+8l4wqQ+Gah+i97GMtcs2Yr1fSsk/m4m+lFPDI/LXjcoLvz64Z08QO+DhBhcKghoeYGz9Xp1F0Z9kUOxDuu+s64JrO8bWBZVwxhyAGiu7MSyLPGdOWashR6bsu0Edk5iRhWICo58YWYA1HbAUISL39b8FBmaKrIC0rBjmT7w3BggG5Fo9Yg4SOYmHmLr8yLrNEb4ox+YlNcLJL0Xsu/IqQLeXptFnLaGRpEEphkhl9bcEqSijHg02i2870GuI8ydYrfM9Qx7p1fuTwkYJ7MJE8r056BC40J7Bt6JlN1Q8IRKaUP3h8Xa6FGidki17cc11LdBkqkTQgXf/tlzQ9nfoFSVAosqSI24nfnWoJ5Rb/EjWTtI9IlyHVtJeT1FXE6nv/AT8S1MXf43gZaOAR4XIBHZlQs05JIbN4yiiyf/ZOIWKZWmyehIkE+0U/6Big2VD1UZvGqQEYrsuYn7HxBBAeJISGV5SCq/o6ipV4MXNAFaOrROlaPXJF0mOZELfyoVXbkvScQ3aFfTNBKc4l39IIjib3MXnHNeFtRfY9ASJAP5c5ucqWtjKNasB4IDLZQi0J79o5n8v3rlPlVT0vCSPAEkHFttV/Mft1X0D/6EMGtrKr1W9JAdYJXeXvrZSAPaIPyfjc1rcLTtlpJBXdKpLxVVmICTF5pN7ZXmjd/QPTADvMzjQ7OzCMXSm8Yhy+O1Zq3xzjrRHadwhp5fjTg1TOYPhYqVobaNE2C3ngHPUZS3eotXNTbmHGKOSqK0apr4gnzxXEgu11PmeCTWvLE3xfdrqPwhNe8zQGGcWc/zlK7ky9fEcF4KbG2gAjV79m8V+1i4HaWS1pwnvxzjriBSnmm7VBQ0Pmc69wN1CYa+9RTBWjY4SkTIyHTY8sZDmmlPYX/Gk9dKxC8K0Phyd69Bq4rr11hOw+iIy8B8vIvNq1NYm2swrl0y47x1bEA7z/4YqXAZnSjmrgf+/KN69yVDuQl+CQHeg9vAgVdSLYP7B9Rmmi3wzZgfWhwRMqSpLvCyeUbzCP5ugQE1hwH/d6vFdWCaKE58pAqNvONdxsr64s194S4NR1q3VJqj5biRZuXuY7NH0PM7dRml3fsoz2aQTxIIpHwNt400INpOubLOYSnyy7/YsQdURfc3jsS+Q7ViQh3fK8+dSs5vlDiHkIY1d9Qg3BRIRd8OFD2De3cWoCsBqQ1LzOweOG/ei2ByUpIvVbzrKhmcEWIUKZVEYAtsXCYCtuZQohw9Ia5nxpADrUH/2mkFiex1iwNcVUN2lqk5O5oOtGcBprwPpBNF8eOpcMD/GODVSezE/UIr8QUF2UQOo2KVz8alu/ywPrgeIyUiCGY5/09z64SNTTDZ0JoEOv8nnAAIAntM8DJLgQ/76sSqGUtyYGxepDaksM59K8fh8g/2CutDU0DKi1WXxL4RhqUOAZwe1d+mq0MSUt1mA3NI5GBccvdSa9QCQzd3zY0aSvPJnW5Ge93nya6qxr4oivIJVv9VW9jrZAk/7Zthx4LjfqHLRXdWFh9/LJcIVwhNrIw1CZaCS3MPcAPcXZP9TvaaOokL++z2l26P5omQs+upl0NnO9hbpRu85wr6qrTKHKKta8KFdY09SQTnCsgD8dCxSwTWye3tYC1t9uTaNc3pnrq7JtMpudwn62c6nkD3823Ih0sUb8sIum74Uh6R8qBQwlfJoh/wawwyYmZaHpt8bmvqmG5/6plK32Lia1F54xEPuEAiGajL6CNpA0EmfCLI/JNVuZjaUE7uW+2EUpQyCFCsZho8ZTKU2cvA91Fn5fHvpw18bQX6ETWwW5WR21KWNMcfIjWILd3NciiG1RHb0VlMrdRBdRrWm0lv11Gh+/In3vF0imCYylbo6lgC9r/GEmFHQhOHiIVSurJ5VBCzi9hahYOLbB06YJ4wNgKjvnhTLiBavpm96fjcq1faYE0Uy1kTTN85pWVngRrYCDLsq2lUmHrT2IHYZn1yIPOmPXnIjplRKrarekzTUqTV1WlOGJ+fTyhKyWY6AfCLzk6Cs0ART3I+az9NP3CLQyAMdWIidB/1jzUannLwuxuigRgIZJC3yT6357I/Z27TlUviR5aQJ5/+W7QnIDPBCMEQO/m4oYHB7Dy4SgxM/EVZIUroln9CKLvxKVxjQ8WkE9S+Umc92agWYxriHrySoA59Mi19sZzJR8S86/SDQDtPjlByCvXZIw4RMxw8van5Z15PlmyxlFFwOBVgu/JiUHAZdp5XMAN5PX1aRfypOOxvojk3Uq90e1IOHsRGK8/7cazSPotAXhFMjmPI4Ya8ol5uzY/wNj27NpZgYIBY0TPG0HJ74DgWFr4Umb2jlnXXZ/wTfKz7Eb+QJkhj6qA2oc8Wc0mAIpD/Uw5oq7nRl4sWmCYHRxQbEgpy8gHsihSVlY2Ams4l+A1i1vfVUH3tXpqtWIUbrlrhIOB70IQKPMTvrPSObqQUGxBUKoh4nseXWscg+A8Ystyz7xD+PX3JdZMF2gdnDtVqVo4tX5M2t0ACL29IlGjlAwxvpCn6Z9BPe9x7Mmnty/vvlY+egGESmfjP2RJX+z01Onlvjxh8oPQs9c8j2xWe6ZMFDWwQyJkbcDoiDM1oEur7001AHxvELoU6G44uaMpeKDGoqB9EIq+5GKxCO40BN7XGaWOWCrgycoQswOdc9gTC80RwPtDIzwefXvAP1Gf4RdWZVXFTikLJ5boBEvW5HNlqm+weu0DvZdBbHWiqfNtePcJVTYjji0boxHqJqO3T2IZYirbWb20Ea1fPfce6aEilOjzvYmCmq1Gm7rYI099xAwVXwUzfBXbn+vdMI0EkL19rBY9aYQmpdXZUVR3IrL8FL5r5MQ9i3YS0XBUoI1ZFl3Znac5yBGJqJyQ/Y1LNos+ON4BWDsZO/bgimga3ZqZxi+A6VZvhNFx/xC2o68FhOhWq93R2Hy1uZaRNzxViZ7KJkN3xNJaNTEW2QcqAnXi8n2t8UhCqGCv+QymJMWGq/ASTyut/Mzxstm0nmAtvpAkofEr6UJkfF3cwVdCdUNo1Bc6jfM8iAYqGPCwZszhCoEG5vnPuF+rbQ+nJDqRYOkDO/6vj0CcLGvPR+mVHUvjzqMX8op/m2uwGdk4RyrSfGOMO5c2Qm25XHU9MRyzyGzxFTxbr+5YTj7B56LZbJrBEwh8dT3cLLce6Xd9xK3pfCCkCvfPJ08wUdAnjDZdD2sd2RJ7+wJo4AqvafWRLTTAtXalFfY4h288N+Clai69SNGtlGSaiQ5CROJFQ7CRkTnRkAxoBz9RwgNx+IgUvenFi8Bbi4BngLs0oU5/UOydZAztdem2olBOifzOLR6JD7b7DF2k6IBSRrIBcDdNWPuJsDdyc5bBkRy4N/t3cHZ2044g4X0HjmoFOxl1gOMXHoUdalPJw/unOb511SlOso/J4Wf8zgCLE1xY3aIWR96UnTMPVNXaBaWUcRXo7gIKImJn8PdedXl4x8JaoOD0vEhzuOe0DANMNv9by1BKj2AalH2b0JGIQYIZcCB5S46ac9wYCxhmCsvq0bkkkijaFxSgffAcUaFIYGtDj8ESco5aLyYETZvvlDLTZYxTxsGgeH6LV63LmbLWnMBW7QU/RYfbrBg/FqlmHqw+zKlADV1UbwC71dqm+wo12eB082INhVwnqLVCB9zePtzotmmJadD4sUwQhy+vXkS6UItdAaDrjTqMaKGiYd0K4ep13drkuI9JVq6mR0GVhAKryMSPxibD/5xHoLc9VItzVSRp9Ao6V4WuDfpXW/OSKQmspfuSYXttkpcrAK2W8oXfFy7lkTpm++bYOv/yY7QvK+ddElQG17nrG5CVQpbC5qXbdyEtaDaAqn/phOperfJVgNqCBnrcq2jtFwntnB9bUC/E9Ym7F70tT/8NGnXlINrpqopfr1zuZVU6dg60B7ereSL04EkSQE8j4qjbuILiU1zYIh46nII9uJ9q6t25ZN0QVQpedq9isb+elUumr+ioDVxY4LBR24o2vhoekKwKZWyUMHTRN8kiph+2R+0elRn3ZyfZpi0GUYY1OtfSpS7IamkjKbxl1cv1oJODHrDsUIGlg0Un8E6PNZoW/unwIMhWs5fKjUw6SJ1VkX9DC3hmjpSWoYMxKYxoV1f5eg9YUoK6VtCrDwKvc9A4Tzb7TQVHKc58PIdKHvxHbqCtqPG5C4qara+YRPqcLzDYbUoZtEEmyMQ5K0UobnlvMsWYVhxAPu0uXryy6WG8EKNlg5/kpPmFGK7mqCdGOZVa6xCxvULrZNF+xJkb3SXR/UE6hG9wUT1c9FsTCRgTGaH4RZ6xylcN5KJ+yVAMPRoHc+LSzEfNpwpSH/AmJq8J1sI/uuxtlDllv6nrF/XEjDlPOE/NkpCHq1Y/0RaEhuESiZhcKz1lnzVBDe3zT82lZsOQgwQgSNy8D/HwpLGP18KJJKaA37f27Y4csM82fRE4fyGWs9lquzFeS9b6VFrJjnsktZnXT1s77d+SmKsZfpeBYFAi1NJZuUrInXxvyOW6A0LsGSI/f9rw+vYKj4zMmgleFMJ29C+Ib2u88QhUNk8LFtLRta9KeYEDUb2yaiilLiU0K8rZ7Rxkch57AtyHeU+A+qh1wUBHD4S0Gu9Px/5UN3YdRAkeL3gq4z0k10gkiFuAkqXyIYjXBQt2vWHOoiHUmWUlLHhAIt9v1xwIj4oEWGXd/J6SvmUwiX0gRTPTyIS7Tpb2XRDvPEf8IREfcujQyMS09za2abQEWU4Ov2+h71OoYzBs8oGZqsCFOKzhOo66/O8O5SXw6rghHBCAaMCQpVPzvBLJnHzN7Hrz0zZGVeJyvzUns+U4hHcNIF/VvBdLV4bxURKAyUrOnbRXL4MGYPjp/gNB4Z61nESqNSCi2QuccJoTTzJzCIfpPEXWAm+Ul3g5MW7OS0o/ujz9vT9TO+LpGlZETO0VFg64YAAAzEB/4lDlTt42TEb8tD+cZhdAMOkpRc9bwVSLfS75nkgNcGZfoyWlLKfnaIpGmOIRrU8gYc0MuAF+3rBuuHQSFymKykLbcKFgPHKYNVoBs543+RaKzLWHOVX4hsFztpAvTNJswvi0g5a9n3FmZvw44oB4PYSkR58JwKUaEQMIxXFOfQuvcWuejA+JSVUkRAV16+bTdpl5qMVR7YsrYEaRawRKQqjE+UKyFbH5BjZQ52dh7Y+dv7VQqGG+qqHqVfErMAlbuxMcVwuZ20G0rDmiQMnzfHGyNoAwd5VrE7jFHwA2S8qaT5RJ4GmHmny+hvgKJfpjz+KUpPg7spnYBYM541Y75vdSv3E1fXPWMc1cg1hcnztqvNWROmtEYJBatBScHh/dxjV0S4K/vBstEUkcAd7TsGDJDZYyQ9kCAABWfal+k/mr7FmWJqLw6OZyuuYO5LR/IjuEmDzj1vAZw2Nbdwn4ZQXs2XYPEALbvUe8ZiFTIHhL/2rQ4PlCpwjn1qZ/BURQKSdiDVXnUWtxbEi+THFliKpSbi0pzHBw17FkNrfdCJ9+flnT0ZFNlClmfDOqGsZLYZPZh09cYfhcl6Sl9GV3talI88QXkYTFi+RyKaomX/CPOXNnozSZCnlLvhkxbe0pxlkb8OifuNHmYWlL8qCndZWhThDrgsPp2kBQxIN/IGfimo7A/pan/TFyG30sArZjIywW7kVl53ul/UkAs27gKjBmDZQEVRQpZsmtHk/8X3pJKQvk4D6aAzBiZIVovEImzFp2iEacJXMHtWb0810guJW1h3HkRIuWr1QfBjfsY3ItqEy3jRKxBQDdXzTgwWWOsUOPhx11v4LRw65imjsW6vF0KmZrqTPhPYJigp9RNiN/RWI2FLry7cXfWjafwvs29BvAgcrwKegrXrvybT8xaRYfxbRGRgl7SscQYDOCM+PWFRmLRRz+8/k8snOj9l9g81jbIPO7eLqPOcDAjGzZe9LRQjUxF2XdkWpadaFyn6Q9iCShdEfzdyogjW3yB+4S1s3HREXSmuaosbTuUGvE5nX68YLsEB/VKiMPuZyVjMWqvCNJVgq1f6Sk82H8XgC3USpecvrdd1OC50awLPkDBMynmvg0WsutDW9u8O8pCCQbIGCSXEdZQKGjHpE/WyI7+Y6GykKrc9qd11mpzztExEA6sMWOXmj5bbBKYfuRvryJoSVpFEsOzZXi5U8HCJ5VWu6MOcDcMJgdCZ9bw1rJ8I82ldhzo902zqCjXp8iAusm/TeJtxFFYLIFIUjueDMWgCseJGxbAfS3k8F41bvhUDXapttWvbURfol858Ic8WKKYnPzhmaEdCH/S62+mi/PPAb0ufIfGR/d1NqezDu7g+JXHBzZ8FtgCUxu/435SGdw8eaSjzOXcMO3vBXYaK/S4f1Xbx6klpx5yWQZIQjqI2bP3FI0qMMZ1SNZUQqKeh//+t/sHywuBj4NhzFNIHgZuWABKVmJ5dsG9fJ1zNlWKmyFnFsTLaOmsDeLl1xBqV2NODlbMgDFW43s6nyVedGqXWEs8viw8wklKZihhyWLjE7nnv+71SZJ7rzNOWM+ve9M0pLQ4y2El505h9e0X8UzAuJQEQNhWEnzb1poK5opmxAWpm3NWJgfwB4/zE03bZVz0BV/EtmI3mcPM44GLcIXeowPGPb7XG5Cz3DUUoRhD+sAk3+GE6VJpPieEVFqY+fFsP6+7LyvMhyYBokyd4dmcg6weXXUK7T7+cHq+GC367XxyHPTc7Qmpy/2h3OTcIVNpTtc7dV5MO1UNpU9azwZmZ/5HF+TVfzvHxmNO22jDDTarR0VH0x3vPQSI2UM0DMv/W3j5f8fqrh1R8a3kRErAmdx6uuSmUuqSveC98ihxDzs47TKVflIw6z1lTNXcyU5JmvEEXKxeN18ysVRp9KXkrerQ0PCYjDWfRvIttmQbiQLj+DM81oOaQzvQALo/LJ8VgW//fWTA7VsZOG8sUH0DC7ZOPS4mzOJx8uC0z8v3oTj8pzdB8PBoPVrEx7WNbuvsvDREFdPKVA5yQYQ6o4GidOUwEBS90ixqkyN6WTZSMGIz3iXgFYoeFDATYw4AZXyaBvn0rkABEA+CJBkgV3kVRy8TqIeW6sP8e/Epdi10cF6a7dxESxRveL3q8VkFk+flrnIry56hvgaeuyCuqmJNrLJ+G/MMOLqazroidX0SLFtJc50htpTlZhNEh2UXoBC01XjZ9XaALNyeKCjp</t>
  </si>
  <si>
    <t>eLCYzQd7zxSgYAFmD3bqYhn6LqMKpPrrGpVw6X2oVL9fYxxbET3nUER+oFhyTe333F/NNIL3tgr5CONmrkqer4IZ3EVzzMPZDy/Vc2Nxl6CsTMt+Hxa47/CCki/TSZ7i8NJcHO042tp9x+ulOpc7fRuuJvQTaPe2Tagg9M6CyQIquARqu2RWdO13tRMyQRYgiPCKbUoUhP/kbN2HEEo4u/agrvpEhBSLqY1OKSzNIV8KErdcKgcLF/LAYti9qECxcNi9b336eSne7QgXo7c9625IwYTCXVUuADKBDA8sIKOQmk9rl1Gs4/qC/cqj47adoQjy/nEDZ3YOf6HG3xi/zaq1+qqLpFzQod8uQ3mektu7KQIAQieJhFzNS2/Kve4i/Xr3/zjGu/0f4kV0rzppd2NCIjvQ8SBGzgb/P6UzJBwmykPS2RqjuMEUKZwfmQFBpolCbc8EjtnErErw0iskrIXbpfqV3nuYVc2D72men+71QAVYH/DQi2EaHnBB+u+u+EkPVed2qiyeR7tY5xz8klgEvBd/sgHL7ZJBnw+X35U5ZsrVmEtejoNOs1QKLELxYTl+rMyqg3OrGmRebNfodnACQw4pn0SVUGKgxZEGoTxrxJ78abD1jnsUIXb29hAXs6UjR7n6MG7+md6htbpmgg2VX8nLNiovi4Thbm+LQ9hOAVWuq+yuVBPI9Bw70ZyTToenC7iWCD1nEu1Y6g3FQbyC+tyaSEsLmc28ScLSVDFqaAt56kc1RraZIb62eEwcpLKmu26Mtng1Wb3hiA/60LGKtX7AYLpySvN6jvB3QuvQ6NC5hawtqk/ZLpqB68jQKBQQG+yyCVwGnGEo+GCxzv6wYHqvsF+Dh+dk8mYz5J+WPbAMuZkwhv8NjiUgKilhCpezfv2IK+bkOsvNfxGRsUZvWxHmba3QvIsH1SltN2HVXJMwrvpLqidD7h/oR3KDjEXAJQGVWzHb82lGKQTh/ShyROBJGakhJQfWUPU1iUi23UsgV6xLF9iAuxpCahcFPvZ7Dt2oNIxlHKTZ17qGKUonjikOAQ+hUrSnCTBoiFehFG86weFax6SlRPzv75OHp2qCq3f9VSCXEqoFA0HO27jGlPkj9m8avRMEs0RV+4ohKLmC1bQ7cLy3mdLLyfLTc2F6ovGW4bHBf44cUVnjXP11kBcppzM4zqGeCvCLRordQUaeOkwa9WyhVQS+I0cY4esw1eycXRYuugat7c822ymYuxOoIcBXS36uP9PjM9jG3CROtwla60u+FyHD5ZYTrB4xCIKnmyzqSZDJNcgp5dAwesT/o1anquFP1DcOqYPHEG47+3dCpTEct2Ei4OQgOvcNJIPgzOHolebpXuslldAOURBqPX6MjH8CIlV8ck//4KK8aW4J9wA4jL9N9zc/NGTGEK4/t8t4luF7CSZRydu/9D9Ga+zO7onEnmDqwgIHxiZaBms4dEtG9s0X+c5bhgx/UIPhajzxfYWpIkyu/qw+YFOghdidD1vArsaonqnkuaWkuRT/fTckFQrAEt8j6fd1VGk6kdmdoiM4WAjGuUdzfv2Khashtp/96fjeNaDsdzOh6R6Sc6f3RsNJYLeo+Wk3RS6f8A+5CNwii3xg/KJUBNtzeuTEOlggMYAp0BlGqaOKrkOGDdZB7LtzBg4307Z0moRU9mvaup9Wz2UvOR/ENZNAwCwHLsV3fs/P0TawBR9SqoQ7R8J3tdAFHR/Dj7qDR9eyJZCjm6b/0KpkjBnak8HIirHs0kcYH0ckqDdRpxIYVDk4P+JkJ+Wk2nH4pYM7oFnaccKcD8HTxZ/zIqFLK+lk/MfMFaJ6KCpiSVuItgSWB43Ru0vMr4aWiire1Xr9yMId2nE2U7H4aO4qtiuqQQtBztSxspjwc9j0w2E6LS1q/6bFPayLi0okMEhq6XRWC7FIYCQWR22VksxHbf9ESutx+NwDGCJ5i3g5aPZ8h++LGen1X75qKB60rbSOGmFeL4SWXW/5kHUy3LfmzC3g3hs/BUBbdSVQp25B4Nh92Fh6PL6y6TTTkoP/shKasD0EuMudEhUzxI48MCtyRXadtfLkrnCkvdGs4OmrefydCWjdbZzR6SbRCaZhhTCjItk2mDTXzjIQwSuJuPnv7D+evRhMTLXvMUYu8cBr9Q+72wzQoF7ZIaOClzQLn5volTfHzY+n1tPo9AhKTGEhur6zw1xmmQshtZecKbvHrz9HlBujFdbWmz58mYxi+uQTD7q2Tvx7pWqCTow5QGvlxtjxG+ccPc/kotDnwAUtkuOkn+hB+hEmrueYLsRDzm6AqH9TEDlxVfBswyNC+PvGgi3hrV52UH9C5e/l0qKC8s5qM0J1P4D+R9ZMMU8bnU1aviKUCxgvRZhzDqglAK2YT5bISc/M7VpG5i/CBLjvGYPJtW1HawWjJ/E+2yWxy0JrOKlUzxXAEZhG1Cw72Y8hWGiC2wTxpmAT0ooa7iQ3cstqxDlFVe5QHzk3neWeQe9OeOCRMnj3Jna9aYKPnh+VeRBuHBomtH30u5b6TPtq3MbV3G1itWvUhgLnF78WOEPrFb6jnmyQgosCD2ncyZnL14Z1Y8lzr4MY1+1ylfSXMpt6sOMKxvPVNGlDOigd6al3R+q/O818e/8owHSuQQvuvu05yN+Ak6R/E5hYGchWOBpZGz/YND+ED5TpGVcKQIC0JJE0Glx4kZJZ+9CHnplAuSmATJL999skzHg8acZRJydVP/LQnez/3LiDA0kgmXuIlyWAHuI5I4QTI/MNqwRAw52mp7MqT0j4TNUCnIULhqsE9XONJh9f9Ylk9zLySrMc/xo7k48B2Td1MbVn2Q9QiaDO3j3+FQSUmo6Qb8ajdjItCv/4y/svzpzR93EcOiUPT6FCwPvDpGSQTdRtvlSKH4I3dNvyNnCa55wUM3UrPSzK2mMp/RzVRzgySTrEh5SvQ0hvrrj4p63LE/b10xpRLBipT5Ric+2adicXxk/qaOymFlIVi3csX/RAtMpe5xaibEoRHwsZFqmH14uwMzpmTcJLsuYgDDQIX7/Vm9EsmgR6vsAGMjZX/8NpBF2OLXtN6B8/14VJOq6fG2OMxVhe4ulB7oxV+4wSVSUQX0I1e8ZhZl0YFX2jpRhn3NlXgr2psQJ2pHMSkVtSWSG7t5zcN32/idsaELYGcUqPkNvjOf3DnNR7wsYVc8sFqvR27fLAgwc1/L/JdmNqi/a7AyvRBzbNUdlLiBxxeIK13HgKp/9scRY/Kuqgr5yF5+vDnvYb2VrrhtkaDHXtps7ST8VzzC5dYKtali8mPSWZJVaMiRH5cxYMK/wQCdy0x/6UDmya0V+35+SStfvq1/EsrCeX8B1DKe1OoXd6hxtruq8GsAgzFZYjmAyRkC+nKPwDus3+qZsBXC/Fgiufg0apHqh7YnROaD9enetPueauImpLCUPcstO5eVeX6f7fkX1xpRqd9HvRlMsNGbI5XA+fQml7fsdh7TboyTWRJaDsFQ/bTQ+SJ//dp+AH1PgMCCvsy6hFs7SAdaBqlxsEpWvSZgxpTeLNlAOxxlxZrK1q04ZNAt+xuglLMILYsiI7mq4vvn4Ke/K8EYm3mfpR4taGp7SomTOIKEy16LEqYQSPIniVbkn8sdClKDMUPXYF0fyzRY6yKciwxONsJTaEM7XxL5BKV0HF19pWOxgwd6VGn7E6tQCfhABUdPVT69UKb+dL6Z/BKhwG1u+bmjnIXQ3XNxIFv74Se3GqzSyvd2U88ZD1Huvj7+XFdo58nGf1FdyIcU++sh5wzH6M2G10sER8YZOQ9n11IfJ9Gai2farzuQCU4vlllmEGinsZ01DnCQMPuxg/1DG22oUVUo0AUO1I2kWf0tSu9/ALOgPtej/cBXNL+kKgDdseYt/A/8WeomKyeU2kcVFXTxCxS4ae4yTSNWXDAmX3PK3rGv00ptr1tr8uHdmWNmdSI8XnKMEVG2NNnfES6xnOHX2YG93GCkEEfezgrzZPyFRHJxrhWfCq+AhHHI24CaeyWArvH6Y0dJATHJo0UpXnvn9FIvtolKoXqjgAJPrU6QX/8njWVt2Y5pOXcrEorx+8vMbst6pghhQvvtswai2I5Zi2royxEg1/BNwfQB5JdtwOb+og/mAX7YdvLaG1ZkMn8oW5xyxe/pwbuyj/8GEIxwokYzA29N7kzYcPHYRuVrgPZ3O4uV0D9hKjEUHgw9DarXTNTZ9yGyGbYjKVqKyewRuT2rfZ3JkmNIbpkSzNPaeswH/jqHZdokRkkL3cbn+kDao4BTR0fFQGc/y+YHP0oB9nd8uuF66EWKYJ1nF6BUSm9PwzWcsRf4srTH6NHonpNHauu6DsSyd2jgaXpKa9bxLNOrC9pFcr1a941S9BS6QrAOBsFZnWyxFpBqXEjUz8hSbk9dNMxmb8t1GLODm56M44v5+/amqLOLrPhFlBfs9jygzdkRLW+vRyQ1U+BY2C9NikmI1fj9jqo74pTBZncSGvDydfzPqRAA9o68A6OTDkNhaTZuwO3eSfxA89f99l5wOOyNynvqQ09970rGLtIudkPZLw6n+HW1OlcppES3UPjlBanr6Ah9QrvIky8WilCPUE0s7ewhnCmATiXZ1PKVyyijs1izM6wceO7gHU0qeHumcoxvC3iTY+B/xKSGXRC1oTmMDfC0CEZaapr8ZXRrR0xfzTs4p6ACPH3pSsnlQalgtwszhpe2rx2jfqudrMd5Tcdlc2+iu/j7r4yZq6dLRBzlCmwgSDVWFoBoXPYf5ehILri4YxK0CgHnstGXeFjTtaZFW3RFvRnfUjD0vskdBjyvOBDVFy155bzZp8kqppemOeAdZcPaQIqgUC7A9/duuz7kCDKLoZgLUTJve01gOxMMzBJZxDt972HFLT51RKOkG7+ssNTI7hunxz3R58PKtV4MLy8/KiMqg6DB0ZeFzH1NN8YHYQGfvPIeWNdVnGvz0k10VAgZjv1cNs4rsprkcCtF00n6tqOg1uMxDcZsQfZUwCmoygV65Fkpz7kdJTc2lcbhVlTlA5g/N409JrlzrxENXr1GPIldY5K7mqJzkHZDQ2ri14DAScgEXSJV8XUBqLgNxDKWOs11+HUxLKswxIKYdUEgzeDZs8GvFhKsJwMYODM0UNLG2nNp8LUMRZh7noN2RrT2V9QBIjhTxmTbaPorLTtiDX791Tv/SoqxrtWngco6GXzdJgdPH5aBbXqIMVy4m5YcdKJCi0zRdQDEjCkNGxYfWhaPBIa/9jQvdrZOLaj/NB3gfgRmJUzzu4NE/LlR8mYEkZ+cFMwAQwE7V/uCAxQ3ilHLHz/31EiEmPLBk2jCe4ti2bbJRoyA7cW3yGWG9FV5+iV+0Gqij9oP57RBle6f8wHytYQZLGvVp1U6mIlGTHqHnGpaGwD53dXijnU/jl5/sE331o5BwAMnFmExfjyUawMSRM1Qq6zpiwdP6bLvwMZSfaGA83qPKd0UWqgVBf5eqR9/epX5hmzdoJ7pIh6KCOVjZxKVTf9Nfip27LsfTS5/b4WYwZAo6cRaBu9wgjsccLWj0B2CaWBX2OoBADdJy9v/RMTGLXugsktG17bUR9uG2g+scBnphBN1nIQ9TgkWWgNM9Qlx/hVLIweMnY3xW2UUvObJ+oxcpK4ENcUKDIPrYix43T1qamBWXSHy/egxmHPJkJbmyJTO0ivczPQSZ1S3jSNhGOe5YC/f9UGqQ1j3Xbyv7fTsEyz1yBKIPp8p3Bm+EgotiYahHylHfqsI6Zvl+rnUBD0b3BJ5Flp2eaUHd4eTA7bU3mJsqKSbBLB4iAqOXpr5GS5ixBmhTiE9kz8aj//vXh/kWJhgbK/k1RdewCqaJhft9HZ5B9dXjXMeWtTUsJOmhlNruJoMYSDiZHHrQ6Hwc2W97ctf00mnkhBQstRRcR2iUSCk8yrxlO4AeG5cTOH0lamEUSIEw+JtTsyZxi9tOKZmxZfmf/2mWlLkUqOX5WqN6Rjn2NQ+bB0VK4W/oAZmGiXnGzswFLLersmC/2atATuNuKaoB9hkgkgie2h4pVL4RY/r9fJPZa83WUBKs7M2Fad8Ck7YslfeTUDVtAeN+QB9jyC90e/yBVDWweyr8cK78pkkmiV4Y/bPcLn1tQ1k35Q7HsYWNgY5coOICGHooOO/JaTspbeZgTbk6imRu4zdAQoyqx6lsSG4/YqPeCPq4cw85Nu5+feguMhWggcPSSi1tvUFBDGLTmwhBDc0Ozpt+RckERCm5enGl0L4j4oPb9vLhIjCltZ5GANkTCunBLfpOEdseY6+iIh/5istNkw/3DDuayYlfoZqtHraU1PeLhX9hP0R8kNdcXq8h6c7ddbEqb7lzn1rWJt1wTRkDo02pQYYmCzj3damxXQzYel+6Z+WbwwiYJ926RTZC314whKgDbLwI6hwmjo+ZO2iLWjyJn/iW2NJeVdOtHwfySBus2sLnBTp7YtIaJd+H5sImLXSV7PC84VhQsiIqQqVy5axozbh/r5szfgMHxIPMRj6ogKyMBD88sZZ33JYo8/vpDxGzuEBgUa+LVE0eTH/5AwmKOOhKLI9tBwELr4LaagJ8ZBNQzCbDMIvlNfmVtsVMGvbYLiW+y4SOFFQvGgYrAh016ueQJlUjgTPPh7Tk4wLUixdZhNEeUTtzzYe9Bv6GD/FMQx5ZP5MNgAq5jdTkJS3B9F5DGrjF+jVbFc08TiIEaH0OzX63Q0nnwUvkYwzq1XqTaH72LiQ8yD01Pzb6MEW1iZ9DXUcBopb+e5DwBJyVrO8YfsD4NEKqbb4PmxxAOeA4vjrxIb80nuenN4BMhEAqMyJcFkwm22aP3P+NyRQIJtFLjFQUd4RLXZmZ6Z93ld/c/TWhbuUj9hpzaHLQoultT3WoMEdx/b+iAXA4Oz3deruNWvPAaEImGzXdYjCsVKazKQJ3Vj8w2SbVTcMFW9RO4O86Vjj00m62uc7qXM8dCX8kQ2HVr4PEIxxcUzYM+hRq4eV218m6nltBs8d6e/nf9imJk1GTBQA5zoNwEOpljHpu5y0T87pS/5zREK7qTl97lvJU5OvA5qCyGdacdSVb341JiWl0SQABpz5L/mSTj3EvRJTCT5sRMsftCsiejCErxnKZU+r7zkEn+ATbN3fGmrEZ7jgx0ciGltyBOFtAgXzZP8mFLZ4/pL0sXm4uuP3/Gh9qgpmHhfaRWV2Ri+wSnngk0/Kad/1Gks5WmzuSTwGw9DCTTiL+WvGz4dX+hxszETi81Cx++f++ZK9Y+CyZPIBbdXDLNeFjyMu6n311E9rzZFDQjSxbOhHg2gmEJ8uDzQ1P+0Me7w7bNxihMKhpsAdGk0itBudI58ubZXpugn6k0Gg/2TR5bNJcxz/34TBmAn2LQ9mBzL5JTnWT33Z/1+kakn8xLYBhm/wR+pylwHjnziO2hmXkDl1J1Cdx1GKjr7RHewraLO4S+2LmePMLha6+eCloLqQG7R58gLpoCPpzYwOree0qUe1LQGzK6s/lCDyOFLFyRUvlpG/viz2OR4gQ+TzO253nZf/8YO8mvF+bk0hnR7ck54JyXJR+vcpeJua7XAVGguSv0juRA7UPzcwJA/7ksbMCVkKAB17veZ1NUjV44cB/WSbP8y/IGUdlfI2jKNqR8NziV/2Fk5Bu9ipiP36N7mSDWLX+kJ/KB/nxoq647oO43ACbuhZ6ZRBX9UH36gp2mWcXIAy2pbbG0zsjdPfAcTGabosjEQC+YMxQ5W48pwiwGi0qftoTvHW2iiVDSpPrNLNMbf6slFPBQYY7unL009p0lWFriWaYphRb1vxNpiX+LxRlFd0PBB6z8EQgSwMvA28L3qqDwrn7uupZpVem2U0doNZusTf2jIiQof5tnEeIP5oKViXmScoBeNA5RcIE4EUrH8fJfPFDguusglLLbDCRmqp17iUuEA5g9ageJTK/PZew7fd9bAIHyEf4t0EfnHjKgPJAtwwaGpJ9mucolzU/kPMbA3r12O8C7Q6sDCsgOKZgagWLsnDa7IMkoj7jGmIeNAC42aWa9AX85SGmNmh3IGxxoXv/xK+2nSiEn1oxm2pggC0GPKZqfg2PT3WSsq/+9JDYKTIe0YqrSSsQ6I9ajcdvmJ1AKBTQb71BGU8YqXo5bD9EW9LeRVZIqFUH/u4yN6bdi4nilXiggGEU1L06TawAciOgHzpCOnvy2Bhr6K+I7TYfgbtCKHyvjxoFZS4PYbWGgJe10sJueXwMKmTnhY13nUaH1QUBa8VeKtTvZGm/eIixmuYeYrRTQhWmNblL6+PGBFeiAejJievkWFZ0OwFHY3Md9cIhDGN558M+xHIPP6ZaH1ZMf5WL/kVGK3MdvXXgGy4zE/UJm7qp+4h3PNOk2djHnuIwswjhPjYP/exK87J+0oFZ8IM6qFYkiv0lsGQKCn17N/fVkzmEiAkfiCxCA+6slFvJ4HJNCjb1BAYdSVhDJ9+b2uaeMgwU3r/bll3OQNtMcePhs4KbAFzpotL9TGdWaIytk33V3F47sk6FIWAq456SGQT0+YlmWHk41k3RljKjpCRO3E7WMY/Q/76ar6mc/5C8nnDe+wzRC6nKDoOCbiV9pu5SspIRkw7mhhC85ylcIKHx3B6fvDuyJtsNlRLJU25KNJ43JsckyE8SU40llYmKIJHU1ijJ1jETymHSOw542/h30uEGPyheVLIqvajzlaaaVC5r9peiWbRN610foBwb+4uhnbvZKtHbjus01lIt2nuIPEXyXlSJ9fC4Q982smKdl3auTzzE2cgxe76XU/XEcuc1QHGlDTBm4jEgGqvX9oFr3uh+9sd7YJjs7aBrORGXn7R9c3Df9BPK/xGJlknvOva99KFxyDc4mKZO6Lh2ialBQZcpOJjTnniNHf++ZsyF5CEo30/yWpWuBt1LB/buOjDXsoZXAyzSSOrUjpuazdbQGJwy1p8+DZ+F+NJV3lXV4aHJaobda+CBFxmxDk/Cy0PVQsKobOaCOD6NspZ1iQHf2f4tJ4SDT/MWrJuxcGtGn9pZrawsR8ZLwpvx3FoPKoX0uUvmgNAs1cTvjdwILDXhqnJk6oO/eUkSp0pYFSRLd7DRWg12sI8qBVUOe+ICCFfa9j3p5uQ/T2dBqh6FHKSwPB548BB1Qoz+tG/mWIaCWHR89+QoAe6f3g0GUD2DcU4KaZ5pGjvBcMd5aeg0zMMqNg87m5Op04d4fVkD3cJaCWq6JKG0W2YOfHXPSL+qziwcEdmLEX7P6wVM5u/gwCkyJQFmQtRNi0hjbElMKgDP60fI5hnQfTuHgZ6OlXCMuVk7ivHt6Y5kc21mHZct2fEEXqynySPITHLxs8CwL3UOgA4pq2a/yOqWm77Zb/gGK0mxqv6P1znlIBIBlwmtNzRESLNDqipLngVyuoB93p3ixntT27dvNgfcf2e7Ob5z9wiud0dVzXX9IjIbgLnJ3ZBEh1m07P0xc4qjkK/+KW0yYizwADHdTm6QaLhv/4TJGa2AmZK7fZ9ot4Ud7DL9e1HZNB1kNGpw0X/TdZ4nI1+/ZLkTeRetlwYtYw70y9VfoYgF5YKqOw5uQeK20gU6LSzB13bXhda2TbfAQaI4x0T/nxbXInBhyeFjg9ryg2PGEU+kLETar59UtR0jVlRa0iE9gEk6/xqp5KIOxz/hEP5zLJczSsxZuOqe2K+UPFgcT786gINFh/Yf5LeXDEuZHmLKJBQmNzVHg0oD76oshYFw3doK8XSdOUurDrrpDPtEl3Joxwje2ud4EKeSPivf692hnaZDIDbY65l1Mf/1vk4H/G/dhP8fMQFi7OGP65sSgSDaxmIBjXrG/7amZGQ0xhj2Z2eLU3o7QWhJtnP9BQElS59A8QWRz+j6S5LCALSzSt/ot58h0ZtTN6EDcHr1gCtpa0VNjL+WnDqqRE+Z9DS7d9pEKXbRWXJTXgSBWvuwK6P+riezYcTEyr0GpHAn3B7YDubz3DGeZw4QpzZpvyZiCGqyjUpEN+jWPuuF+m8GJfr7RDyMa5NoNQH2rEpOxCI4dXjdiLt1zBBIXhuD+T5qHC0tSa2GyI+Z3o1l8S7U+LMdHjPK02XgOs9uPbL2HyUm/ojBpIYsTz/hSaYyc8NfAZMX686Zaxpf+bpgBTgywj8H1PnHyKQUnxiRg6kfl3vkmf+mhwyNZgNx0FicrsoFmEeUVEGRYkshoC9sfi0WZpvBGcnCsH+QM3mmOwEDfSSOsTwtOsKRyhfObCis8v+X7bKVct0RMrt9task/03c3LrbZH2A4Ds2I32byjf/0sRrLCs4njimbm/DQEnwN6pTYe4rSLXwmUy0aORbSV6w4fVfMwkNyecCeE1ckmeWO6vx0TVBHpxC+lUYjY4cYgE9UZ21EMC2Lqb8+QfwGA8s/O29wVhOBdbr/la1Zh64CECopyWJvgmS/+3PeVsRgwdIpzONrvuhmb/d0fZs9om9lr6zJEzds8VOiIjUBQ3bUbOtdEAgrMXLVrZoXg9QvpsTJHIe/Q5MapfLQ2Cb4if3dH9Hj9wvXBf9wafoDhCvam1QvduC1s8jTkPh5xjpag8h8KwSozrwdDB2jyhCc5gV9kyFjRyrhOlSdAE+V1Op4B/HF/rPJ80wzfsdX7Jtq9nqHAWJFyW03vH9tFSYZ8zjpCT9C6BWZJLjPWLeKShxYX/bg5suANRp4wwz0PRI3kAhH8V61aogEYiljcEXq9zKYYgKar5umAVTpttbeGbJNqmAlx8JOBzBPBmfjxHC99mFDY+RhKfxfuZ3+Fbc0ibMGCj//+hhd0GUIDUbP2izIO5foHQpDxlmLW9m+cUyxRi+idloraSYDlEWafFs6vm0ZfcBfRxD3aPhACyQW0Y8WmwRmMMhsozWHYI3vjFCchgqMLUy8tSFkP8tx6GL9h8G4KmK1oFXiu5n03qMTFuQ5UZM+03cP68dCw8ZfC3MjuBZLN0Bn42EDCIU4OxO7Dc2WHT/cPZEPURjINlzr6j4cknCQsh5KqgTMgwMX6RR/SpAWF6dO99rqkfKqmym2hequrmlzLPRUnKfPcuDGnVrSj6cmr3l9ngOSKyiS1auO49aFhLwRB+eIpAtooaI760AjvxOXT6h6mAt2GTb/vAx3O7HKTK7z/fiXacUCd+Yandq5p0WmeX332Fa7C1OwVl8Gfd3cDoGwJexWuL+DJdDfldadCU90tr9cI4tLB9HzW54dXhSMDYs3aFEhnVNpWTTWhQi3aG/CYX7efJMcEen9Wva/TgnVncRGd+JfwDF0Sx1s2yAGfBah6PQxP0oKoDwYTg8LXxFeoID4+7Ky2yv1uDRUdgHm0U5lukg13Yo7EUtYaV065kgxLlpTicep2iRYQEcZ53/5Fa4LrQ6frsqprXk57sGmm3tZjKBC59htRw5hqonX3I2IwQc6xSym0yYtIeyIZrr6hofTcdV3mrj8paAhUvpLuALXmS1KT7dhXnEsBF9feYf338BJ02YavvWutgVR4Kr23J0kL4ouZhs5PIOjLyxUXBtKZ8OSRwfKNVN0RLsy+tm/9Sg1E/oc/c5aZgtjre39ax2aGpH3ieMhfN4YyclUrrGrcQq+kcwHi6i5mrz2UA7inwzbz9bjH1p/FHsIqPSi/+778/1VzXplJn0dKoWEBBAUZ9h60OpBu1qiKS7vJxgUwMNmOvNbEXwRPnEyZMt4a7j60Sb/VRp0n0cwBe+K6NOlfxj461rbJ1yCL5mV6l8/pYnffWDNihuxMlRK6hXc2Uw9qmDks6xd5ZwGd5tFYrRjySx4ZawvKyOIZyIxTvOBymYn8/zDeNfeW0ox3ALrNQ+4MXIXvG6+KrI5OmYpVaVXtOvcCieLY3dEKvMlz7nGmQ/7e2Xj8mHYfDe5Un5MvZSKw8LFWbcR4es0u8qaqGcJ9zHgaCHogob+fFE92SVNEck2nt//Nlvia28iaHarz3vlmXJ/7iBMzo278TqGkDBWqFRwU7QWkvXTEeyLJmZfedsQ6Tz09Sf6lr0cKmQoecP97KnfDNeTN5q3oexY3HzyryeLVMIqpbWfMpA0EzLjOAUo7leJEdisWh8GvLLlJfpkwneFhVLx5LyIcT5IXWCr64lSwa7hton/6G4pyZz40bYsa1WbgjzDTxLTsRQDJXexG2+y/k8bt2X7inr/QKqj9CHGqtTAGh+roHXN+tsr6XW+uMVmwXClVowL4OSMiIf45knR5KoiWrbhiWibFxJ0oyF2CvVRmG4KaV6iHgGD8+QCZGSoRXb13VzLOjRDeAet//NlqBC2zfAtLpCQ7Lyi1Z4a4WBSOyyXmRZriaxwutndOqqv5gSmWbGtoenNEhG/Pg1JgftjIDmpcA+vEempR2waISLOtOZFBCYSbAgObtDjWwq2S8H2X12FHGctP0UoAN+nWrDQCMEJtsRJAKKi7yr8hQWSduchRvOEueyJ1shcvLretJh55bx32OagbnE4pNMxve5XfY/giRUxX/mRwXs3dE5gOD5V2x5OqNZ0fcSJeRRhyXf5eDZBC3lzphTNmCAsp7rkpPHlkcqGGcSWgGrjdwyPa/kxQbhDOIgFECdeiitGZ9P0VFPcuKt3iJ+1o5exQUVywSNy3Ha8/DbMM2fi5Z0q/z1JhZ6hh8C5qKh/6E3pxclfXJBd12z9v4L1ws8iDhSr7IoOb8mHtHcNjxzU6LhOrfmNfvwljSae3aHFF9Z1DrvB2+vV+OVYFtQDeqyvosd9d5ziXqnurgUi4n/gyvVyLhVPc3NI7pC2Xe7CgJIVQD+KjKEYLQYZ4vVQKY9sPMaVKWHUiRiLFzUzUR9LTm8Aabf8NvYJ1gO5TIMptP4VepgZEuqmK62kY+KgTgrfFUT9gdiMoLzvdE2lghMF/DP5l2nZo+14mEpI5fG5C5tn/Z8xPpuNttilc2sZL+bbG+rzkTO25kjc5wjI+iCANURtpzXWwL8JuyflFBREETc/CIBTad5xw8Zb5Mrmg/H4d4VrGmPa+lHXcuFw1q7wipqkklZMFuNHl2px5u1V85fepxhN0NsoSM/qrqV+ruWyjhOVnUwWKZQKCbjGiKEGRN/WBSCrY+I63RjxRdoiUdHwKADKuseApUc3K/s3drIgDVzC5BxukLQehghZvtCzYwiiQu4ThXBaQBQb4GQaS+X97/aXPpSZS0/Jir80FVnICpnT89jlAUCUdqzuYo0FH/mxwU2dxORrUWVaL7A70I4LfmZfRE/cz+irxataYzM5M9hfm0m4vdTd0uMmFHBilbyk3Rmi78HSyZoCSWpvT6OhnBEtVK/g/tFM0s8tgfRS00QddBMFngaquJsUwlfXSgYU8YDLwcajIBx1yw0zGIihOQQT2DDUay4vAXdFS/eSnEhe7uztOv8Gx19oSzg2tHlJfUSjzGzw2WJ9RjtsCQPW0DcBbtaj3iWP7r4uPeNZ1iOn+qIB7POKFwGC6zqRb951YrlZs9UJFlrrV4QploakovfcpIqZdKnF5JXNrCgN4ebOZdYDWgdy6spRxxvgOO+h6fpcPPe55hveP7RNCSefibF6SRkDXv+H7IWXfAn50VABfLfWp9wFVgSzn6lmAcrUM06I9g+cSU4FHezwe87CV5PeVyjK4wLgoEOor7Ic7rrc047237KP9TWjz05kgDnTh75UXyJXdmOmrP9ZM30okP2kzgSBbLf3d3RMwqNv0UTPNUFKESJLq675NOuxMkFjrILl75t7KHU2rPn/0YFmF/fU+s4+7Kqmi3WCy/B00uHYmZ62JOrR9iSla3JhcSTfPJ8DtmkA3FmWbt5xVp4UUi13qY1UgdcfRcyEu0xOPDi+qPYuGaa2XPZLfcHJ6lZzhuoBbl4BfdzksCm8VVQ+e1e9bqF2+uUYJzXoJrRBmvSrOGTocbeGI4M4hrYIQM9k/jctonKe85v8uffFFPVK4tN4XTBMDiA/VwUdJudZvk6pfMZbH+eG0u7f2c9//2YDpGaSWgn+1zdD9NIVz2cgGgsKXhDA+iIXN9SEJ+Y3qNKY4p6VGo9U9Os2CBOqros0nnx73Ba9brvQxU6C+wEp0vIb2+HGAbGnOQJnu6nHKTCF0N71Rafzaybx/xMuBa5YilpmZp70gJBaCrbVOTu2f/e5auzKfDmbV4Ja9fzZjPVS7MHqRHJa7oxybzboCfZSOczqFdPM4TNj+OlMxVrMqFQVxeu5N22ohFY1Hfv2pNcGBGz26Huekl5ifycqwP5ZNzgRXQqOnbBDx9m/r/CbOAUO0l1flxOHRMhrvOcSO6KVQ63UfIV7YKRKMwrHtmUqUpHOjM4AYw6NvmurGKddE//tRk0OEjpbXEk8p0DAR+pOglV9Ms6OavjufXTLbVSTwyI3PaWvqRSfH45tdFtagePgYTAAzIa9RXHlpTFjlzsrODV5lLUWoKa9dFsiG3Q8NRjLqzhdoK6B5DENWxDrQ66u2Gft4C9FXK4Q0dzdPu4hMTLyAST8sPjnG/jwQ5M1FkQ9sKkBSJ9Da2DkM4A6bLhjM+4CZHUvyZuMAO3oB/HThkICI/Dr7Bbsa3E5C3M+Qf+0wW8JEBxa9jEnFnHWzhBzvVLW1+8WX4skifAEehfHkIiePsQ3G6DDWRH/LNJdixbNeZIFM++eVJZQpn/2fq3A8L4LnWWKlJ+3hfs6FgiDaDvEoioa7OF7sy5LPWkytHXr4aBCbR0/5Dm2CHTAd7ga05cs6fBZ6RwL2Rgy3cURA0PIKUW/RGtLcgFM80KnI2XP4UsdGbDrW5Vt9/M9r77sWL10l0MdYi6MB4xI48iBPjbMKmvtLxFERkIYYWdk3VRm4aKL+ZN+32FjqyRmr/qZaLTVwUrnqghbv7L30hsZegenwsJfLa1MJMZwyuCqoC8tX5EusmQl/x+M5wysGj03ht/IujBygXm5yjI9XZ/7UKyQbCwK0ddxRpSlfdxfetF36ABV9eldDbKEU4t2D2df9ogYeyw2ATFy9N0M3c4tjHbK8OPjzPVouduyUf5Fq+IkzfrYLeTBPPf3rqQT1p0rjM3TK6AheU2KSEmnFmSCyNN/7jg4VRHAkiHnk+vlVDH9E4/57x9Ox6Nj8SDtkRG0xqCYVRz+x+iUOOA6sE3U8YA8d0n/E33+kF4Kd+dJf6JOdyPo3T9h8+1hSwU1sVyG9Hjj7lPoHCXGCPLt02ZGxSLO5UYAhNMPbgSFRdvoVCiMNtwXRUmKD9UKz8URd+derkclGCD151xftp7XIp2Rg2qwNiLQRio2TDjXZIhLfIiZ/ap/DNsSHBb1og2RdAvGZVGh69Xy7zcecBIgY8W4l9O7xIqJj9H+tcENSXk9r2bLsg1uu98/Pxu00dmDZCqREObDIqYP7I2MIsNXD9Mfqo3FmIRrkxfXzvx/V9UZA5dZ76jexFhsnLZftQHpQif+fok/KM0OjS2B+WgFXxt9hOWNYB9OCzeu59Vxy+yEfamujPW8q6qxLnyvZ5ey08v8jcZKpAu+1RmcKSjv0qYW5EkAgut4gMUntX+m+2TIbV84x4Kd7LH2S8cr/ZX5K0y+dYGsayhMt1h18sFEKb8BOifVUoO04e4G0888/VGfsbXQ8yeHogXOqKKSCayV65KjWqqeBXY7MhYz+bJnsne/yuRqAj2gx9n+RTBlFWVQlESRWbHp/lMCEt+67hlyRgvF93SgKfH3OSpgKe7XRtXqvJrv4o3pvUJuTROt5TMYeLYyAQiQD+9/VwEfDz129hVgy6VP9rPvOGx2DSybENhUpP3ed2FcpAjW1VOfvvGB6LMKcMX5YcRody7JefpJgjLUu7wT8AIqxYu00dU3HGoRyuP4Qp4oCMKNbX/mG8bK1g8IVYv0ThRRboVOaQtxx4lYOhnH7uJQvkasg/UqIkxuu4KKE6+NkJFfzQ4mGPs4rHZidGT0er9jXOE6FBmX27fc2tZA8spMbatGb5D0Rcg/YE0Y5HxwgZF/VWV0zmc8ZR+OlNil5YoKt7NoC6qVa8MLjxd2DOEPjaeuF5CV1MbfyLPbwHapQ5kKZ5UFG00pzCEj7kURFLgqXa7iLl6/x9hp5l7kEmuMGwORF7ErB6CN996r1PrV57RrF5WfZxuFVPFIQz26UP267Le/fkOjx8Pa1bynneKY0rgRxNZEsKQFrSPTcn+Bj/ZnJHwmmtNYaE0rD9NOti8b7UsCxaWGdeTagfS4mGH50t5HDlLcBK3YWBenDpGLuUmG27ZLN7ZwAetRL5uOIp5NBsY1D5Hd9W8kQF2qUbZLUE0kwoftvsdcGuizOICVfXX7Ew4GIVeGOT4OGgVZycZSOhfkWvhVgr8w66uvA34laCGw/xpZArEnHaX+XEvwHnF7zRu90wkajDdeTmyEJnspyYQ06vBBJgUC+1HrMxFxHNPLJ3zZ4UMxIzu2/raDQnp0wbkZCBwD4eaOKAhWTL6WyHHNWKUgjn5iMYc8Mu0Uaa9temOf7mDv5Q3oRcnfjpUYiCsXVJ+hMFhrmJKclDRyq+wFX4p1Me8jSA7Hxo5UQTgQuMKdFX7TbXDLA414OCgGy969NQMctaqHJj6eLnUL3F+ObkiPjOjn9COG9b5UEerF5NWLeWugUMdfL8DI/1gNcSiCmS0VlNznjI1LDb61GkmQgoIHaxHYDPz3JJWk9yqEog6TQleOeLjnBbNzyFAlSQ6v/fq4xKTWUXn4fwMsQsl0Yte0LjMF09yczf/fxg+G0Yk4RTErqKBjCCBU0uAwOoD1XC7YtjPlGOvkLWECwkQpPp3heIR6qmCj2gl3J47YaFHCehoT1XVk01FZMTq0BbVOVODmHqBJg0C6bNP3qOsEGU+FilbbPH2jv3G2HgBQ15rsFbeHl5q3A+oLUFwdN2aLqJNWJ7uU89BVa3nTyUw00kKheZYYkBMnM0Eh7DE1a6mX0QMP5LmGoqibgDRIXF6pXcf6MriHE48KUXz7nOVP4M40KwJ0P/LSh9pQM+Un4hmXuTb3kBgaWd4z64A2OIdRCMwq22CaT+Eyp0bPxNtkGhREq3BN7ovZQwMMvKukUUd2OyDqaNqMmurVlwFVD1o+IVmybycZ7hkxoFIO/YNFEpV3D5k8a6JCL9ZrVe9HvtTTH9g07h4fzGDSc2Jh9r00dkZN+IWmqfeaaWvqS7Nmm61q2mgqJRbhRa3e6Gv8QGYyF/I2DNXh6phIsl2UiPn0i/DQ+TVI9aojiEJ34/NxbrG68DlUSJ5sifv6/WdMX0nHteK9FUDq1iz82dHtXBL/HcZ/42pn/tlki9HcZ/ykupwYJZ4r3Ch5OjpWQKTKoNACtQyj9rL83t0vqn19LkRETyKpdo6t7S64yHfFfKN7BiSUT8NJGJ1hdoIqyk9KVQeQv1nnWCTPQ7tgu590x6gqZVy6o6+2x47OL2IzedeTXNrqVo4KimuWbovmDL7t7uo2tnrsniQB1rQrjYokurYgqqUXDKyGLxUIn0TIzYNVKHmRUfUEWHPm7q2/4nPQ6sSd4Qr9c07qQBTYininu98rgFuFc/c5YNIelIKQQqDPBcIdRORUDf20PsEvc0ev1KokVoNq6qjGmKd/UPqvgt34GUwqMkkivh6LMjbNeN6oplH8wF+ccoYwnT3aWDH6ZOkZR9WRXDoLAH6pTTCR7QqGtmO5TUmMT7TtyPKXAnWcDGmT+TPYnkHmhr/JiCZpdXOqJFbenJIg/VdBVJ6SudVVQd9tA7ZiOkMl4P/pbCmhuBUtnx83eww8ptAtQwezV+AWuDUFhghXW/D4OnR8Ixn2xM+ivvU2HT8OWYVdaC+Xr89ZVYnKbmgKl8iXFOKTuaoVTiKBKyp8Y+1ghJ/eX3cTLglFPlIxqsUAFukbFhBz95ldsDeUwmu3l45sIu5JPgClWsgvrF1TFjvUYT6C9cbtOfKuRy1qdFHOj3Aa2nqTPlmwGM31qf3d96YfOf66ZDb/IWZqZMLNFR6dcihfIl+6s5QklVLss8QQqNBII4H18d7455cNVDxFrPq6WsK21nCWVF+Kh3YioFQ+RtpDvmWJpzliYFJ8iizGbpsd1CkGWpwKn87hpuBIvznyhfqz7d60Fze9ors262YdS0SrHwP8b4LRYeto49O2ywvwrsyklM7LhsDZRowukqgOPncJucW18kNiy4CJX/+CEvC4Au+kAjyh9iMOfK888RBU3hhUqxEPV9+w10M/17mHzleenvQAMSDBNy8gDfVQTpCLMsIoW7UAsxU8ekrvQf16QHOU9V5gO0gQxC5T9CET6fthv5z5DHUZFPH1xWhrbfi7kM1ZHe8k9QfqGM/6bCPyuxIUfP88al6wLaPwbjq3NMsrgPIw1swKE/cJnZU3D/K4fEmHVEzFbiGou0eMH3YF1Kuig7yvCWQn/2gkPOEzlMuRi+BX7xtdXzAQFTF1bpI4EN+CHHOo/mDWm4lhjSO+YAViyODbsGTly8j+YQ6dH9PyYudYH+yqiXl+315V1WzOQkmTQfd2x14Jzu7IX/0WqZwNTmDt9g5fryMrtredAY/mOrtX6DjseT8OplE7QRTfGghtQ+uEfmmhRuqwwjYm0W3ecoPJSjte2a9p59pjEcjAzi4c4epHyfrN6B5hx+UyCEp3nWSg9/m4V02HRfDkMRAIZTqnQhw9Y8LtohVyEpIQ7agNVLKn8W7LQW0hPvgUKGHsZufMQQljL4Et/Qx4v1YA0F+yPbMN1Hf0rztzYgN2oRgAPft6HfvvBHP8lscTpceb7lnVxJgI2QbvNTngvwkM0I1t8XC/3ZES3L3m55Wl57djZeWzzy3gfL7ZecRD4YsMojaSpBfD3H+4Rij/77+NULX6XcahajtxoNLh8rhnDlI5zPrNITFUHeQSU7S6vbt84w9s0Iq1VYNPNdiLhOfpXEfZ5GlhqNqSzbkFyD6C8usw5na6+tBvimos29HXtbNAZ+a6xQT7ewnxkulLN83556n2DsM44CpKb22niJr/2dhdJfI2yhR6moQ7JTkgS9rmBhFtAgIsFjYVp9trpa4SgwS6hVdF36BEZNH662WLYfOWqtDU8dH3fWYRStsb03tcbkszcij/EbyLDHQ+rpRtI1xpX3IOkpk3Qh7u+ErG0pVXFpgw3dmj3NySEmM8Qh4L958qk5M3ysS7gGP7aaQUnWiw9DLUQku8UVhZ9wor8GpK2ScFxYOhwVr3nF4XfTmeIsdx9634ixzuPyEMVi5vOHr49GA4M6SG3TiNyobuuNIv7vqoxZylXnxywZHgtneNnk0Z+3JlL7IYpmlWHM24FuBsdu/eXTKLp5mqMXFJVfdfSCgLgBd19By700jd854S8Rn9t0FpoXN2DGIctWjGaJS3Vb7lut2VvBqkbiAfa+3sUcAgnd62D07MsNzBRWHPaMMtW/WVd+1wGtFoadOmnh/mvrZ/5QZHazGICw4aTiQvLv0srthmaRmNghSX+K6oHDL9iHosfLrIifnVZPkHzyGsrr4Zhe5v1oO7/wg+gpxtLo2txae5hVIUZ4d3gB+8NK6jGG1zzGbcfiQeIIReKG0RId+qBQoE3zvgzVEjNzpwr3HuYMeLQ76S6DOY0z79J1yDY1/InzN/tmqwuNp3LrJpf6W4h5Vcp7+DD3h81ofwd7HNsDtyZVIbGt3CDVT6pFE8i5nvy//xBqoJ090/sMlJlxfKw4g/w23XiQfRNB9mZPEyk1efTpahfUe1Uqkrxv80Jv07NMLdyPGw5atpkAxbrXSDlhyVgv86SuaccwzomE2mFdxIv1HZbEw5Sn/BBNRjWris66pcmyzYeVntqNpk+t9c/VWgzO1583TzvKX1KcQLa6R5Ool9jiLpOsKs3AnPx4SnQPmue12lX+MoaWVB/jAN6G0aDtRca2++QGvDYsikEJChpQKkFLVk0fTalLOTJK3qjoJBXGVEfCHoN3fv69HoIng5Yz1HLt9kDquqpQY33FN+CbUWBYslE42QcXWfGoMvurCSCnE4TchHnno7Lh1qavAAb20KW9ZkVrcoT6fVf1yIe7lkZsOHVDFb1BgDfexuzkHHWSaQE576nW7xC/qzU7O3V0hi5woJLURetRBHcOCoo7V1sULF8a7CAEh6xJ++ugawcqd2PJD/GO9Ivus28PKQsw6glssvAj9vetl/ysGosvZrENKOwX64en4dVGn2H8upWlj3THrac0bxsenKT/VmpdHuVE80dRCxUmpCeQT+R9TVlppbYHjFK7QEVxViYAkpRTtcGmsb4QGSj7n+G3CGcVqZ5+wlojF3yp4EDL7eCZcWuT2E7Tk0ZkRybU5gIFwmaK7wflsRQU2NngBDXxfH1N3aI7jGnKYGlDEenvMOUhePy5nxUMMgAOuaOIQWGIvnAnuLpnlR5Rr279gifYpVI7ysVxo/1rIY+lmEuy/fbYdHPV5ZQuVeZmzfbGcAGRsuouF65h+PFODgvkZdPNvvP/2XxsJTaH6QRofXtEE6LprQmPFB8z/3AvAJG65Y7ncSzJCYdCkwdpOQJR2aIvn7W7dHExHWJrMPye04ick/PeQ2c8xoxfZK0IfsF+14aaJLalDsgrklvOfOsXNySuGHtBd1ttNYLc29xTN+1wHLSPqcgSRvStzLa6qD4RW4YyfqFuoVMHZwgmUCyzoPaCH+RWUVqiab7hRlcE9VjLOSvRuaWqTJDEPkCtG6uaeOt5Qws7TTtOVKBwE3XPq/BnyhMX8+rIg9oZCPT204OlyGW/YBOLoArRwAnQjZ6QlWjKfUkbqJf413qBm9W44NuQce2tYmKYUCaJ2z9rCT8yi1rA+4O4lkuP5Ft9dvQ6+aDhxvl4CekkhC2dN6gUxsxx8T+ZNbi5mVR0nODHbTyyWayP0UYABjjTYEccQ1TvfJX7Nff+sEShxmnvj3OJXeiQBvL3qgPG/E8rf7pfvQVPNH5TXooL/yvSE9a9xSV2t7f54cMhhItWiuX5jYffUhi2Qw1EjAM8/3vDArXlbN/5KW7BRdgQzHY0R8jwG9IxdUAwVUuxHSp32f30rYmUNP0f5BEAhiMt4fFqnzv++x9dJnNpKTYqMHkBrO7EP59pD+Au6uvc1Z+loMbBYtmWwGLTWNdG34QjeLQ6mMPrsaWy4J9qyPi6vThq+FNnBEMZ2GC2LvxqSaPj6rWF0kqfDyMb25sJ3QrmcURwUAh3Qur5S5anJtl1DkZeX7p4etgyyiPK+JNkZQVwV4SXdl7BRlF1RYhF/e9vjt36i3V9d8GLqydEJV5JujZAkIn2aBmxxoxdeyHfmd95eKEDpQDXyVj1vTZrMLUC8jdqOWyZ1uAfv7D3ULOj7IFkbNg7GKo+gjVS4W2Hm0lQ+Ww0OpVIo5xXwzx1yYNzvlO/shiPjr5wHhnovMzPcFodPeLsKQyIlSNbCS6KR+pEHVBHyBgrs1Y+7dxCpDuXDnbG4lhXYa4dEsctoFYxuZguRzrzQ6kOGGs0Z+Dpqq0Lej1Ylej2NpvTvmfZ82H3AAGM50iN/inE/L+RsvlNjLC9594wcutXMhQmqd9ML/ND5fx2X4NoDcHegg0KkpeYtOg4kLwiciOh8JSWi8xfZ8Ticg62F0gNQdS/GDnxgQTHEtazXPJ3mnY5+wXYxNQ2NXi7FU1QTmNfcRewhne0kln5CrI1Fu9EMfHASlH+oPnAlDTKAq31yK1zL7qg/j9hLIJQYQXaiIbQgHEEIhGQSSeJjjjhSaePyn2cxPJVyt3klw9MQxnq4iS9ajPMnOUQ9XWJ+kSLeQmZx/6F2A1RJIClu+MJ3Tj1wkBMxdLy9GTVRpfOgHSbHUjdq7ElY7pqdZcsDMyO6xUINtEX9KuQGh7y1NHodfcINhFc9DiG5/H9x1Z7lAO9WG68XTiWDKhLwu7Saq98sAjJNM5076CY0YOyfK62LJjPS7Wn1QyjbdVtVdX5xg2GVqRHCgd/5ztOI7riwjqDQQmUKEMdV1R8m7lEmyu1ABjrag7bmqezONPREJ3ax2InkzCBmQMLwnB44vIUWn75rzfoI3/M3a2VDSJoQaE0bVHDH9yKRkfWC2QoGIpGRK3hrKG3AMjvssjh/HM3xgC38Q4PlGvso0M4vi1SqxOVDrE7aWpwJ2kf8j+pLohjFrcMIUuw4VbPUQugr9UDU1u9yZNf19NVNkaBdVvs4apaEh0kHrWq8ef1aDwgI3zaDpdKbW8ULSS/PGywvoYYqxdX83d8LMwKqH8CLxoOYm7RdPo5oi4OfZcxohFDDHsNUg9BbsLwz3yjFS3d6mraCrVm1tDcljkW1guzKCp3bRC8aGPBFptjo3u1m5Vj4fER52r4ThEMsI3Jg8g022bHWXYqzhD3EX8IPQQw6VvZDgwmw3/zj2Os/XgkDM0WUdsUR88V4nSIbihj6QMwq+m1WhO0kbR7SB9mPM8Y6Bxf7L9N2aKtfj9XsnyyQXjgNAisS4q4EPqokungNrQ00UDgh0JxsO3zvVZNR4zIjcZiXX9esLnSfBZH3TrclWhtEr3VXSQh+xxOiRDhgNmyGVY458CD8J/XXUnCZBKGFoAlyfx4GOqfSQjLq/BuKPBO3+z+f9lkHphMHOCJQPU538XllLwH757lmR9AF5A+iuIaIwdTp0a2YiBLKge4a3Z8vimNkiS2ALFcsWKyQ9yuDltps5R68xnftmUEaTMrtxeuQDYCsWCLh4YgBhK/o4IAI/3E0f9pq2731xy1bDRJDyAunHWrWsGpaGq2ac2S7CdUtnlqxjobaCieUubZtrYYLxLwWI6J3H4PQ+SlDu9qsdEk/7MMhYxI/0AlJfRQmWZk5pwfRTkxLcFZOcf5vOJogyhKS5YknYrPZEXBFB5Qs6YipDFgvncVd2hjYtNI/GOyCfbzkno58CHxo4Zph6YMR0JJlejl0qzCVNrJB2uw10sXjCWTR5ey2yBINs8aIe4SxqvdFDZSfafqFqMzAmLuPQzx+sYANn/ZCtSyuHoj9YE/yOsefbl5qKFF2k9Gl9UwFBOJ9mpESXtRlfoGYDEOOMqnsMSkxTa+p0PXrzyagp2mLc7T4CUd6mwwgQKVmmcM4gLFVuaria0oD6xR3S85ywAtWtOyqlF1OQxcM7WAgotD7quKSTiv/rpD8K4J4D2tW/8/hDrXRbo3t5tNg2LG+YKe6dsEyWTHkxmz9LDk2SQP/4WirpIQUkB3Q0fMSs2h1wpdyJsrS2OKS0sqmeRwOAGXIgsUKeD5lX/Nz9f89Sf3jfTWtaLIQlOPDXnshkyO+x3LzM9YLxSjANejfL7LVuS7J4BkZCCKcavkTmkx5qMXlW0d3LfSndV8zp3nj+GVca8x5Wf/FrFa+SDoAMbRHzko2x75x9hK1h521ST9Y4XwZsx+tU4D59b5WKGmAR5nnZVPwq6QrHcqpZlv+2aIJLdHbvyJOFMZHwhidwIUjoyCQScxrt+7Q+jFBl628eonQh/NUCEc/kP+zDCjuDRLrZzROHFxheXlKxzVsTIeQrb/JB/oqQQyuTXSfiY2GAAX6Gt6ugjwrndxCCadURLE6YBMwg07/RAviCP+XF8haGDsQ1RKSeYQFkrFTgoVjDsWd07kAxfBGAszNinOT3A5fAGFh9eHKhA7Zk1EIA7nSPC9Qpw7pJ+xXgQ/35KuMGsx7f0VNQwPoZANomPGvQUNxGPUPVRPF8OAjZhL0oMonOfGaymaXKPeTubUB8tsG8ehNHZ+o8XRP1c8qApF+dU8w/OzS99xRiT+06MTsa/2xMAMMH1eU9LoAM4lerjKIap0M+XNvpxlln3RXXlTxbw/zrm3vMhepwLEJXZZFXuyZGPMiSNyLSfcDcKTtcydEYjkBxYi7pbar9LQuxrIkTBNOSvBkQq1MpKuolyJfIHU/fRTquL7XCW8tZpC7xynuPxKHqb97r2NNIjd+cPBE5ejFqDIoCugeT6u7Fhml2a2SgbI4m5IFOonf6ZkG/VBCnRDIotsn1rRBqpftu5DJ5dW1GEJ397H2zW4LITXug7hTcpdvvbkhHwdoz1cGSrPMMU6tel1Aj3CFPRgTh9CO4MBxDTetXevgipQYQ0jtQbfpFGCmVurYm8t7qwrSc+mtwL+b5d6gImVx9ETopaa48YThSbNT8GS01oFfhrzwg3sIOiIWNN8BfH6trTVlHciyyC/dMzvbqZ3s5nedzk+ozKnZzmBEyQ2X3Ke9C0AL7kaejpM20hZpCAolNG51ebO2skK5AlMBYfY75Lkmj8XkRjSoEjWhYRuBsHMRDBXwVckWn6JTO2Khf2TelD9j0mH+AZiH9HYwzOF5ya/yn7MRWbZwDWFXADgTPTRboKLiKUa/dvuqIjzuHWdFYL7FnalgKn66RlyBn7Yts2JDzUH3L4Hfs/b7DnN+l8hYC16/0lLFsNLjdfYrYAyHfsCaRp8vbPHBeOfZUlDV7/JOUGDGuTCjhuYG2z1DWQs5Tkj2Dabssmz2MaloOLOoHjcwpUcpSCa9SS/OeAUNV0fwDXAQ/GjAdeRpwua3qL/dBkVy49FZfh/u44sF1G0K9Z/goWjbJ5KjEVuGI7Ka1d+iSwx5TJ+rhheZ5yo79wR8/6zVlbQam+P8LMa1KfkA/XJtGMuKkH7SeAlnw8KlIvJ+tRPluXjjcA31YX5X+Uy1DAU4EeTNcWlhzupijn1RLDUX7vaSVMr6Pl9hgjipeLDO1Y7LWZq+Lm5PwzA3GiFc5ZlsvMTQRafPlQJwE/bnVekgKuNU1LygrGFMhWB5OJxrDT+3TJ1VpC7kAMs/5MYGb8ubh4Ip/iKpqOzGjUJzDmZ5EJ0/RZV6XQAXXtKv4G42Uuv9vBHjSWmlwC+l5qM7zpj41x73RCluUW2Tc8O32KagkqvILIqeRSuEAqFGLQN6yaYaO3DvBcD4IShsYmKgTvxAgcJIAtur3Wal0ylYHczXdO3Qnqja6klkSjLmmkXo9A5Fq0KNrnxD8oA0CGiIa+1DwzyDjlk+QjO+ELBMeur+HuSnjls6R36DmokSO1w7h1CkfxG0aHF9nZofskbQ9wSSuVrLSUFgQ1QLTqBRAGvKOWAjaQDArglt50YYzb4jOvkK/JDwZDa2PMVZBUcWx3XToZ5OrFTwsxZe8e81ghJkE7InnlTZXCPn5PgzYrBAUBAl57RlgsD5VVEbtidWT9bqK78BLQRwR60VOQWPcZoDY03usF1myxg0DcX+RlWJmyCPqrGqU1+B08mU+BcaFvUctVqbfkxkPPeWxn367LHxP51CHlJsboujHf2wwhiEJ95n2DObYrAa33Y7cesYoBG8HOniaaFtW9GPn5rj1IEB1VRKZXIr1OXXcHD+ggchgDU23Y759cuFFHD55+T19hdWdMWmCUiQraoIpWm4Af67d+KvXqOx0MWOwbjajy9rxzF/NZFLd//dfG4Ol0vtL1e1Si6L2A08XpL8rDrwedS56mTbmvww+cK7njsIhBo6xtSrEm9WPA0XdoFihR/LNWLU4HXf4kEpvE1X8H3cfnXKp7ihtCP94kY895uih8CZaT9BRnlKBTqivaUvAqlp0xSNXGWXkvWnUYI1H1WFb6glUTHwE5UQ5BJyYpCkQj7Z3g5mpy15U1niECEd8q3qwr8bG0RJtSEzbQD/LnAgDZmIgIiPfquJza404r0bQblo6NyQfe3kgH1XEwPFP15U29cvqakH83F/8Xp4RNdBTF5yZIiN5lyUy+5AOIz0b3hc/SW1JR3qlBMLMIsrfAUHJedvH49voxEgbUmCaPcU0Yrw3BihWOwJNYZU2h7TUogTvP2vzjk16E68M+/Ccc6BuUk1+7DwZdmubng4tBpm+Kn+/V82eool/EpOvhSit5N3euEc6xPLQcz1SSzTEKCgwb5Qe0A4wFah2BFM8DOxE2hEYMW6SZAHnYidKHM3Z/1zTi92R2OaHJEjKIh2wwBwZy0ZumOPX6wOTb9xXHltzY7pkWHK9HnXsTr1i4Sjy58gkm4HaSaOexMH3LOndicTIh3fZVALatJ+6czcpBvoHij3c5He8yd4sjNKtOiWeBXExRU2Lk/AqsyinEA/RmzvGoNXT+wmMzbmF7FZSbtwfPdcFjf7AXD9kUOR3lgyfZkFbJXnAMBbsUUwUVg8bAlC5wr0rh+Yt6O/eDGKlQm3HH1EnepXxLAPodl+TjumsBx7IJ0PiYglCw9x4MLaxxH1dpHFLg0DqX4jwVtNr4Kvtqm8s4R64uKm9RdKm2LyV9SVVpMZKH7Sp1M/RtGehIluRQS3RLDiGBi/szhTMaDdXmw3CvqXoltBU1Kvz+pe3SW7kzdv1b6dJGcmr+rmKstiJnAxEawtdl7+3IL9JNTSZYNeR/pqQrSjENFikAGu1gBByKj3x6ycmrWZczMnhVLWlkU4D8AvtwrDG9k5YJqy9mOktp+dAP2BlHpDcPaO/EJgfzrfTdCaWZVTj/NoH+o225PIIS/TKYHGh2l3q0GvLI4sWW7+Va2xZACgXuGnRVdNP7g29J2WK91ZN6s210aQXVY18djZHLoONCtkyWz75eEX7QA/UbdH1EW1FCaakyxE4H9+Gnvk46hD/NdbDna40tm+tFVy2cAlNV/kAu3nKfTWWLYoKPYFLYbktnhSfwQup3Fbxbpv8sZcNaSkJbl7BD4GlnJXR0tuKLTakQmmCobC5NtF/2jf7tsbhtoJ3ubZppqobkSiVLnR7miTuIVUUCAc9mYRYICTFWBuVrSou5NMbHbYVRHp+glEdvptxuHOkyeMItN/EOKjSPZswmyopxAQOZBmDQ0AzhO8gVJCmGsGW4C/R7NeWvymKfv4U8X4XlHdYC6jLySPQNMNLJUvaZ6d8sNVSBY9dMcjhvNiDjtJU+POi428vfH1/1HYyVuone6cpGk3YSbveKX3excHYjk3E41uySj43wRaksJjcPflpnTaM9FxVKSxn2cH4u7imP8ECLPKEVA/UsJQj9zuvVnm+x/FGqnDQkWTpQqfTmuSO1iSaUY7DjRwaBRUwKwSs4wCLaZcCk3wiEwnObSNG7jt7dVts30IMB8Z8hZpXrIs0hc/70C6uOX0NJY8XZ1+WMG+seNHwY7j5AJh43vOfJYrsNiT+hS4/RxAbBkwR7GREyvnySPbxIROWhnE1myHR/5lrRV+McVHFhxlQyhxPKbs6WyF7iKGuvy+o9sTJIgW4cE8/WqHG44EFwvTpuOMSE6RfPESe3+aQfG2jEzLmvkqLDpa+AwFcTShMDqPtPc/0MnAi55G3eIkdKrMMZ8mZGoUwPvxYdHfYUMO/+3eEKH3/zOg2l2ssvAlbl2OwCUSQK5vChKp4Xh58Nmyb2qeZ5RoEJxfjo23ipkIqcjV0wwuQxeyAf4iQAULovBNkQKej9lplqYKU/7OE3aYJJYkPSifTbUrYKCMYDNrUHRAeUvjxeWtMa2kbsoBRoUI0oRA0oJLYCUBRlVdL71B//hbrdm/dJVPUUXldBH8uyKmQ9McAZYI0j0T7kTMJxNLIvH88OwYv48xx4odxGuH0oMosUAdIR4rqZtZrQegY+a2OosAwkeoAZKkVVNevr1OQdqGXVbus0FewzJZGXvccrLqhlmcpR7YU1WjG1IOATsyKayZcwv0ye0sRawy3W8Ak25aGSjG/zjsDFlh7f416IC+THDLs2ZWtgR39jQI5DmWLhe6hENW0kDiZr2HOo2H2gCvr08OvljaVajxaxvtejdijjTFvPK0KHmscq1LoQWt6TEnsP60Tpt5RYmUGx4K7LS00cjoKTKDemCGPqo6/GpSifUjSKPE5HfXU90S1VQdU0n12gdBdHk2kaTiTfvmVv2lkCIbfe8n8WHeoOgaWg89qe0skGZkuWeZuHFOs22C9OZMLPA8bR9kyihFsJ9kk5MMqTwrbCVHVv8a/iEdZDUVkX38U6aqIMcchK0CnPVugBdDSg51+SqcBxCLVLSTlKk9HkM2Y+ZNSMvS3bLlwRZs5iI4sf+U9peXlQT9edMoLUjYHs0ROMQwbGTnE3jBNJz2s0BOcU9Fc3YoizsSX9/bfhewODBZqbURDfCzPqB4KplCMdgYyytbR55Red6hrdJXWyfiFxPLUVSB03U3ifi031Ht84zvVMfe9I1Ebahv5NhrtzwecqT0gUzAYQjhByTnheizbuGmYABPJ0L/jLTMXAkxjevnpIQmkH9qQMC5TCNtHLUj/5M+TiTno50AleVROMwl22UcRH2U2G3fxJ6BOsF+0b4oN844FezaVU8qc+CKhOg8mEgHFfueRBkm7CjzOYac2TCVLITgvzREasPvyHN4s2flNpuPr3NIMmrjSIM4AMABbDtDtN3hYamOa7/UtCnZKpvnccFr/15TSuteeLYrtR10rjQiojsWULKkAfmuVCazP0vpzORn8xNu0FPYh3g6coy9/U5K855IvnD4GqH4w7Qdh5vdDHyNjE51lJ6OxBzJob8qbB/g9UYFnmk6ItBhJxgEDXpd50LreRVl10PExuPRhP5jWxf0R2I7wSDF9PoQfljC1y5jEaoJTDbvP+h8BiCKVqar6pGeDjLbw6X6PngCAWEqAD4pGFQAvUez3t2dLlL2qdNBvq7hhJFZmjh7eAgpUs8TWxbiIwtRvWRykvl0OjlPOt8bKFK0c+HLsNo5675Io6o4FcpVVnLqyO46mslADkfHa4FinxXXWfQ799py6e5UafgaTIrEf/Fzm54N7xsKqTamGUGVXT1Wg5bOmMVz0Al6oPoCcrb93kXda99+0VFFxkn7u7ORCsk5GuQ+8clRGO64T3yKBD5fx2mAzlFXmqsP6OidDoIOHXxkrSrYrafZkDuBt9qPihusUC0KnVHpv7lBRnn/BbPSz0o03zcDcqTrq1E40iLTR97hsy1WCgDMRlefqhNiiv+TgDu4TTVWOMStqquEtZs9iuaXiISeDUxm33F08BIxNWot8rmX9cGfHJJuYBXKLtDM2fAY8jKAUjREdQEb3pd4XnZd+t36mxjW3nMcHu/02o0uY+cv+PkYhOSqNZiBwSp1E1y2JU5eKW/z41x9gNq3pFwBvacAGRKsVqvgkUeNwfsnW+n2yRU7oK+T8IzDE7gO0xDaSyLXyzwqkIef3dM5llSMgTlZ97zC/4J3zNV1QafMRdFj2w8goTU4XWtT40aTy8qrT1d0OpgRHqodzI1g81WxNIMPwON7C9b5M3rymInFP+hfM84aDdKKjuclvUItjR6J1fCqbbxBYZ08E7g6Bj43CFMuGDFwoiTwOdOKwNO4r4D2TqdMrmzyZGNVhlOR6VbhhWDwWMA45b1TaQZPvpUFocrOFAyd8hNgLpqpNUl/8uCoU395FKoxRTTYZyyoNI7/mCTnUPsKGrGRlumuDLWk5gCFmxe2GqrqnoCDRWi3wL7Behl2X/u4C0Dx6k9Iw/6nwckVBFjZPmrWlvxnCeKrcWwvXRoyx0o8jBliPXWhm/zPmw+7ynT6xY3N/zxREYofh2BUE7FySy2vd5q42JwhFxfk/IvLdBRX1ok85L23xURgD/9nrafp/qEhsSttLusLuEwT7uZUqk3Zr+HCJ17E3G30TK8++oInnh6K5rVTGEF4iWLw3sy/rQG+7h7ArM+7Fir86oqW6pBFLIYAMkq+OOhVclqMsuXM0E+iciOKU/v1TOOMb8SZ5TSeN/XNZ9Jg/TVHBw4e6igOUwnig8XWBXOZv60QyIgl4FeUGBdvc7R3xh/Y2uwIqkzDEYZRNqIXgdSt3SLXd5vCZtQJBbKdPGPXn7Xl+S43vKP4lQDH0pXpSbC7jC8faOcPi1EPVxHtZHGWdmwhWqUO66G8XYXSx8hlcHfFz5wuSb7r8vWAyHpGaT4kAM1qGB4euBskCp4jpXxwuRzZGkPfznvaZ7wYTi8PVKVIZ0xVtr9bB1+iWcOSpWPG11xwrF1/Z/QqLysAdqAoj2jKQ66bjls27eCEzJ9bmjc4XROt3KKmVK07cxcnAQspHX6yydX4zcbmRtbQ22cTh/QJnBPG7rBVz+yfxaOme0NSJ0wdl9462d6tCuAnneZQ/dEQk/H10Knm+3C0ea5Eq7P0kmW1xuqHoyrXRRK7CQRt0bZ7olqFcVrx2GdwPNALQBnCbYpn7shld25rAepNserwkgeAw+3yDbVh7XCgifOdS5QN8dFK9efsLnu4JJHMYOTaDVpsJkTtNV59nVhgCiZ547Jhz0eEAuspV37xb3IukXBPpCC9RvICBmlCyetk6t1gmnPXT8Rfc6mk/XL4x4KaTiLJFWFZaFxAWQ7I3ZVMu1ifC0XyOaDNVEHgzuuSK1xlmljVQcjjfTtL/SbdfzP9elph8NcL+Tn3sC+EvmJfu3MyRt/6ztqTTqPf9euHrnW62sNd1YcNr8n7Y1UpHAmaRfqQJmCvobmtz7zV598N1Hl1E0h6VDjwGpUEpqbYG7tcOwBSVL5Px1oxrdMEqZb4/v5uESYeOI+tLHO8rtyHRyBk3jH5O6kUBW4oSK/p69sIOC1eWqtlzFuX1l2zM5VXDhpLv8Tv0ILmBB+2yuwvMSPuJQdbIfrO5a56QUJWI2uQVCw8uh5AaoS75J9XiIKVK8uPVetNmLiOoGd3wuyMYxqOBRtEiUsE5gVym8iJ0tIEL1gR5xMM+EvHCB8cximkYufWBaPQN4P2ny8kysUxaiCU4u9aGFC3CQYHy9cOpAuolkWoZQ4subCeX+eBFWbXvCo0ZROP+ShAlsMbXHUQD+b02GjMcabqT36UYSOV9DRrl12ar0ACoNpuoKugkfPoebFgGjy0ec3ZTmPpgYKDe0T88wIjKQpKVgvPevX/7WcFprJMFESkD8FxCD5jMZbu3dNm/87a1Sa54+PV46UZ3c1rECjo4AltVW1kxex/LaJaZEXuzT0V3p9MPEYXXTCHDqVZQX45WtYuSmrEztmOyx+YDfhRVqVUu+F3aVDSYqLQ9RHpFqnJU8rBed/Ob9o40hdgadkFcVdLQOkt7TwcDr6G5id4eQ3xG/A9OAxC75h5/kQLdGKOM+lI3PO6f/nhPbHPU4R+G9zosTEsh5dq3lD5GTQGPsO5cuhpvEwWvWtvZyvVkUlE2btlfhLEmUhf1KFn2IlWqiqw5OUuSkVNCSJPBoZ6lRYqc0M3bQDX8gjtF9V5rtnJgWNQGUPC+25eq6X8gTKxnQhgFc5ZLBuXC83aaB9AlBsdBHHNm3sNfR4ppw4QN1h1ayRbgD7uMqiYMztfgAP7024uHG7F9H6V2JwPxsGj/9uL04VoGw2OTgHlfgkiQFZVQb8a8OLHjtczRDWGZyRcVBXbjBs+6aim7KT5s8p1SQs/FLvj0ee8u2CGJekzm3JP8SWE198hg3Zh3rja6T/EivmENhUh9zBKjx4jRvWYDVWiEvTpqICPzOky8msSVfb3jaEythPajCXetB/IRXo+PSQTAaJZzIdsS/3idgEm33zIRBXfDsMxPdW1e9gd1w/pcIfJdNGclZn3MeE8oUP7PqOIhFY/HDM6VTtWrDvKUmKZp83Fz0/0ViGN7Aj3Ev8RFm9HHOTFTt/YN6O+Ch6d2ZXlNY02KvtgqnFWOq/ijIsqJkU4eATPCl4zEOCxKpzBSNst2BC6708gBf2qM1T2BK4wlNptG1w3rXMuulfjctqmRKqkR9SDRhobJWb27OgwS/oGVZ4rKk38baEZT5Ee3yGiC78MKcvKwVwV+ueCR5xbf1kS1sU255wQ3KA33sUgip0KM7qE7hCxnXNc0RKx2NzGdWf8XyBJ3B2/EuGSW7FsiWvAtqHyUHQ8TuKdFOkyJyMRrqNByVSFY0ai9+8hOWannG9tWElhJsaj24uwILUbdW48UE1swrypuVw1McD++ZCMVArbok3WKrTqw4tvORjMRSdt4UaDaDIjuyZTfrzuukoRAxlk26T1y/YhVZjk1h9rhGffKiFo7iCwcBYFXxszjIej5yXnNS4tqczPapKupFYvCvnxK3pjkOAWVNhViNZCM5Ilj3zFZAzQB7ZPS0upTY+wOXTlH2mH4eLj+eIZJxmNTpimba0iSl0lOob4thgMXWcQei+cmloH+nUS89iTsfw7GcMcdqJgUdIcpcizSJxfjY0OVEQBP56k3SmsOTsng0Q3V67QFS3PV1R+06OMtEc6aaPGwK7eU0Wo1/3G6zhz/</t>
  </si>
  <si>
    <t>MzKVZC+4q3pvpCG5xKPl6ZzuVHQ7LQC/AKn0JzH9NScJI2XviegMdaQdBDewoLeV7DawTiemIyj8NU9zymsn0ybwCpq3KtfitVZY0fYAO8SGmALc8ZMpNmHnLpMMGoRbFpoi+nRnFO7wjObUM7zi/3BOov/1PpOv5HKV7WPDmuVBwogVV/F98dlDs/qm1wkt2JDjTcdyMOsV80HYKeWMZHqDG9fp4grTeBOpO1bsf38nNFasX6xf+91nrObbhQF+fA/7lDWponthKrJZizlkDDo+C1s/YtZkAyBkYE67yENtlGT01UVczCmAwUcBd4OHgDefCzVkhxal+mmxf3Fi0bWo1cW7JAk38GRZwEkVhcsF18JbjYFgxBqbYt60W0AZWb9cT5ZT+3prz3xE/pnhQSIWFNScW4lMQj44wCteG+vWd6PfpIGJFTGXcVElAFpsAW8NxPQiAbsQS3ieR/O31C0wITMdEbmF2QMM0pmRr9qzEsPNnDsRWxDcBHvS4+uat2Du1IAa8mLUmYHvIlCPXxDFGU8z02BT8sITEeFocqi3drXzDJVesQV6yAF1QNqjNdhAIeR5h1qPAT8Qup81fpPyji2aYjTMf2GXNdb5VKkAgWlyeKWdZ7TtEoPixTUImpv7L9FBd3BBUHGg/Wqf//T9D9cNsIedxCJEh2azUEJfeVysM7UeH5HQ41cF1dCt8JHYqn/p7Ulf9nAice00/mqUq78j5hFhUlxPIqhXHK9Xih6MdLSVuwFFxMj4tR7dt8NoscrRuTBGSRVnsVj5p1SPJNXzXA40LOuYQ2UAjmfkRw4j/5Wbj4LEVliL5qQALdHzSbBrEnL9cf1tSPv6CLHeW0rS1c9dsEI8xAIcVAMWDvO1iQBVIeT8hmUzfgDbU0y0L3OsHH9NnNHXX8cTCZVKAnzOroU4lc9CecytDD1yO2NfE4gX/tH2ajWk/jle69ZMjZO9XVcemVnrZvs6lh8AGaZcUHwIacnJcP50nlF10XcJQCCbdjF8+uISGiu7L6gGNFFXY0AAqZ257JyMmqO1K6vs0OFb8UqQdaoBbo3jYwvXePDRiT8adFUNa7uUMW5xLOfQdWVYRYzlZP+nT/zQ3DkzFhiuJKqmelywJR+rRgUl90xOlircPux0v0USotR0EhYhy6k1qD3flZ23ORcZ51/zRZObSRWVG/VXS5UxElRzPZpqbvIm77NsO8U8iYNyDCISNyStP7qr4nL06L0IRpaNBzTsJThxeS7BkiphA+EQy2pfm+myjgLxl3O1zUBtufIeSMZW+jP7zvWVUnUi+IfmdeMVeDK79ZAT7+LZ+1jtyLBRzv3Zmt/9Ak0HF2Jf1pfZEQ6z6plE1J0vHMkVHAwG8RMuSrmD2LX68rj5oPO+Lz1NkC9MOp8T6QWXG4xKeLUrVLj0giIijNncv2hhfsdpbHy+TcbaK8q7VsjXlVFGaQj1RUXLoHKiFRZbkDY3SrRurzOLVhyMUhLM+YcETzhvkRe8+djO31V6BJxddd7GFJefa6IZdb9vkZDGG0bCRGNrjysyhORuV9g/WPXcVmsJ4unt4sKOd9PXgvo+slC+uJF7iQZ6GkXNGBQM8tWzADsTkd2+ckZS/1wu0LhpK+AhFfOn33PhS+14RhmG11RUJGmZ5ekq5g2N/eKHjE3V+EKyflj3dPLmcIEX5OnSck//vroHgxMDituYXdeVzB24vSk2Sy1ewLj99XswmR7exeX8PfGeZQKUamzjHPWvEiPNRdrfOhB+h+3DmbAgBTdrnPJUmveSTy4ZBbR6E22V6rFBfeaJgoiYKO/5UmE9fIhJkY4d8B23PbCiD0s5gBbaz78FP9swDmuvg0/hfmofYTlByujw7taIA/ATMo7cpkK0teLG9SJdatUTHutKW2dVlL1uinSeqGtogl8dj7xsdlL4dc2XC9SZuJi4hnpHfKwV7BKvjkcwwJ4XLWEMqRxwlrEREC7O8rb4676K3twKehOe2hg0a2GyLn+zK8Z8ks+At9g+h5Idp8hVYu9JBlezvYiRQW5MQSCduc4rVGQA8uUysGYFNF9KYqCftQYF0nA/ds/DrR6OKZMng9gP+U8Xmn087JdzgUk5b4OaSijVkqN3xcfenQjTDYRHLoO9ll+D7H4fym65tDoAVOIK8RLzPVmYvsiR0lJylYS4jJdgkBYMmLyB5tZYTCmEJZrX8rc1GTFj+4aXH+bFlbd++xvV8+q+sNvKK9oDj5NVysypaxjhFOYXMNfPAV4HxDebLaj3MLvXpltzHTEN2UNJQRSuxFRY2LP8BUWbu5WIBGhFzC3Rve5j6261CnFYNkeF1LrR2/WN7gid4DPoNrmBTDE1VziKxSA2pKO2IH/dK4NKMmCX9yCI70cGs1vRiZhATVXDCVqPoohh7KSS6FuWVejvtNEOXay4SeZnbcXog/1WxkHOQs50xkp9wQnsw5/wdZ1ymw6I1czPwBHYszdRr9tRw4bUM2LgoSvBhwuGfd3EronMKtJ0u7Rc9zOdoG4PWVuxcvKYcRoz3tSjlDs0hPgXga42plpcq5WYDmE6+YjzRN7dTVSHak7SF2FBqnaFUIRvtOYaU4KyYSDe7RHnawguOn4QdKBSZQGN23TgplgLF7u/a+MXpU2ySMkSk0UVojeEsH+ec1MkD52z6OmNU8FtbBsXwlMS8UXebLpvxvycpq4vskn2U7RURF8bs9PF8QvpkZ15ZrmzfmLl+ZPD9d69KmnyzWJZNJ7OGflxtpFlImJ4aJddgMWZLXhcUkyakdCmob3EV8FsUbuQeyzv9hpF5C1ic5FAMTph5aEuU36J/mEzOwW0gN1zgKFv3+PhD0WJRjTHFcxH1ErjuW72t4zRbgKYjoixAFTYN5L0oLwoL41JJI+Rf6krDULhiVI6RYy85WonKZaGP81y4o7nn0SxKt3tJ3J6vKDDm/9oT8//91r5hUN7OObwAwYjTA5pB/lxelpi+2+8WKWYe3X5kUE06K+1r3w8tBTjZS/Q48NC2BTKGbxSar/tAFyQG1mN3zP7cBhMND7GwI/M2c50d6+aObDpTGxVqTV7bvkbHgoa2+vjXdn3n8t87jBu2V6TIzqGkSn5OTdLSGNo1jHcvsc3v9Md86KAL0HzZVudiltDSu1ot222i6545wJMsll1caH4mkruDnTowu2MoJ8j5qSqDYWDfww2bqlQOLv3Z+zMwDuhp9xenq1F1xPuW9Vi7OSFGbuwDYEvP08LKVE2vVwcHOmEHzgMyTbFV9ldqeqjGYa0+tTHUwFZ4HtYP7EzeMR/pOKjBaxSq8Tj4DMdZhN//QYf6+8Rt9UzJbelctONYhoIQO5fl2ZRJRAsZ02fAjJRQlqs2bYL8jrLGSWJaU1ZUR+J6+rFq3TVHRwsQs9qwsD9+1X50MAm66hx5JjrpDhhqN/i6dmtc2OaXZNSa8KpAEihAt6DUTDe9IPpQWL2yYan3DZjA8wzLLG5C3AwMq/6zwTpQA7Q9CiSDRjPRH3P0K9NoKadWuBIka6I5q8cYUUYyH3p6XKesHKWQuzDoJnnwoBoVk187nB6QM9ITQasX6gCimoqk7xoYuLT9Y/VxyGsD1KVYkwWyx2WLqhAvp2g2HtlpoCSO8SRor5wr5+aQXcOk4sZepaFzBdE8g11prr1z2TLEnSNneF3gDsedNDwZoSK8GiLBdkgWs08umA18fcA/9AT2O17jpy8o5W1B+0PD/x/PXk8mobvycZcFHLg3fwa95zJDLvGugkpTaYJN280QcOPVHL16qGiQrPjQ6yzIGJECwIgI24w3ush9thtxtgIO2ot0NgOljGnm/xl10R/pGfId+mdWutxMVtvIK/Ox7wkbCkOg0yZ72rOT/qbnG0tfoOFTB+UJArGOuSdIGz8PTNva5asHz0MO09qPmlSfPyJBSK+dhCliIhWkcORjKbdASYoJhwrnaloX1JoOpyR832XtABX/tJWEexLRchvR9CCSL2ALeSwOC2sW4jT/sy1amQu2DFoqKOliineGtb6lQRIBhw6FV52BI9Fv716ao5bm4s3Feg3gpF5L8w6jovQoYUw6vs5IhCNCmglfwExrGl7sOoTYtRPe2SdskPTty0rg/TbkoId6tMomtZ/B/YkEqcOhdOSP8dKlIXM4YmeaCpEHp7zXkbGvN0bL9HMcuv81NAwfY4JpYynMpeXp86qpfNY0kPY6ISlpCNdMmYyOliU1/36n1xuNlDTU1IMm93QZlHYxBcTbtQ6tLUtYZZjUkDEk1doWxsr+/lJd/COCmDzZCn3yko+fId15tovMFaNOEoxSBI5jEb8fGDAXh10r/nKhUKULac88L37A4BJQ+GwM3WarHId7xddwBPKJdLkPRyf6S57bfl+F9x5kr98IpahwAbZ2hDdQBJUCPGkiYICegRmfX7qzL26jwgpumBF4O8iYaTB351oUqj5rCISMWU1M4qf8dxpLRRsBzXcN/5/oet+7HrgwzDghVhwRrL0clpaJVCwNaYRODId+xM+osAMiEbrg7cpuHEqpNIabdMWJWx0aH9Ww2bAKwy2LoRrYRpGvMSxbzyUnDMcVKRVLYuJcLhYeD6yMzPr5S4f0WD6PUgfXXdmucv+Q+MA+jwzn9CJh6NbzOmg75tFHwzrQIPtCzc0wU+n4/qZYj1mwPP6y6yGms11YDfRuDR3pZ2ehjQ3nvWrZ7cy49hSkFXqFg/ayu5BF8OCJmoJb76xC25EC/FHuNLP83TEw8rh+SuNSR+BicJGvRTD5FlekCH4N+xwJxgbRW3SPzsvvdIYFZnIP0e/6JEeBIwa/sCWbQ6k/ftYgVC4+cQUrndy2T/BanlV1SOSUCZ2aSDfp5ufQc7ie8TwGv0UsRbWBubfS3cR/tM2ZZYdi8j6c72z0sAwzrnHp1gfxvfGyC00HX9GFx99PYNMMAcQUoCKzvOs65R5FuvFvY0qUTsLYoH+U1LGgkQpT4QB7P1VX8tnsiSnWl2NE/SwZ4saEHdY/LDnv6FkbJ5wvVbnPQBwEbBVxXe9xKTT2HnrFdCwuOzsO7FXDYMqX6Np0GXbRftN/kpo/TPUsSdK9Dzh54ks19gzJ4DElmXl7wykC73OyICuaUuOV1uYgPD2DaRQu7bPHnEmrBjqhM1uqla0gNhGT95irharbEJg5q3U1NmSuB64PZ/lbalJg/sNRGK3tUGskyT6/d+4Y6ZXLwW8O+nMSnqdWMOTzH/shr/QQjKVM0RtdHNfwYscL0oUhFkud4+w/k6hjNecAVquCgxYihlaE45l6hgimaxOyYcMGWfwvHZAtYqXE5XDue4+Efy72wVcmSN5vowYUzdi51XYCrr7q1LPH7A5aPfo2LVF4bqhylrAJWfv8nwWPQ3O1tSTDgPHlNmH69cD1qmrgRbx5WPNvKNLgt4X4VZhLjzRzPwQlDEZQ9LJnLX7TbF8AvvAJGaZ6VhuVD4JYkt5oP8FYV41NGr6pcRZ4HZ4OqXXLR30reGgg/HgwqJscMwg7U+gzflOmsoI1uegarQfBSdp5u/b0g7CFetFBAnXCfGLFYuMbpZBWM1lH31mM+Up8plJw+HhRDPcRtnMtEdZl2MM+VB2PAaJQ9FJsHuD/yaSSasrfzOkRUc65XjK+8MFbRXxwuKgJGYnjKg33LZSygY71bNO5hMNGBMjEOgnIkUqTSmo3FbmIWGeuYwb4do8dX7KRn1YNpFGJa5XDVGxSEtCg8cK2jfPVBLKSRCoPQzOtGJJdEkd3SOnMypCelsAqx8JmvfGFaOOyY2g1ha5SdAs6Ontxg0IFBbTCvahTNbgAs3FpBEQP5apwxDiebAFOUQCDA80LH8kmptGyabJZb+96X6PNf3S73IrC2/2mzEIcbxfTG5mxIKi9Shs+Pm6PPAAPwRQqRjw47Iwdrjc21V+qHA8v5ODfeY83kYTFVCzxpOOnXN2NCn8mBkcFPVXjAc4yKMVPIKJLicmaI0MfkS+p+cDC2FrJ8gSAq0Btiu4QusPo/fptHz5n5F2uNsp9WXkp39+YKHvU6OzFgE1qi3Iv3mF75Y2My6sP/Td99B8MMH7fOAqrRzJ6oPKpMLNDpG18jGpIg9DczH+xp7riOMR5JQOJU/GZ6jTvecVoBvSZRTqIkIlC6CWEfFElyOxOJZFTCmRn1qiRha3satsisek7jKo9cg1oC0nJOKect3B/li6tmGCU35o5ASravm/7rTLW3sMIUCpaHW1PjVYUkCH0AWqsrJvW1in3lC43w5kpb9+xTdb2w6L/zvFV8oS8JDZ1MKRPGwCCeU1LGfOhMJoXJrf5Yw9vLkv3iyd6hkDZ+GlC7JM7Ne+4N7eY3+nwvoTi9XTVEaZl+TWpiG3KFeliOYMQtiHZDMv6EsbwiXU/tMK5+J/E1x6ZqnB3DQgW125R5guzr2r4wsWTVRBK0PN7tPrr6fwyvGyQwOGHTYjNEo4H5gRUsmJgzbR8fWGxhBQn3u+q47VVAjwa3EK/pcBXJKN3oaIjWksQ891DEZ4nPGR4YAzm5gr7J6FGm8Kr7uGmjlhDexoTmKkxYW6eVWM9Q/TU7zOk/Jl0/5FTlcd7dzt2pk8rrR22yMLufJJg8vpuxoXviGPYgKNz1RH14G+/pA9t6aqeL/q3L/Yg2PnnIAYMI+/yWCMhdK0PWr6t9/slRfVOjAYILy5kwZFVFCr/unoSlEmPPLt6qSz4f5BwxEIsggCgoj9mL3V1QON8en2XdSjcosnzMLEstxKKZAKZykB5KniVQyXjIVVosct0tEfj2Z4BLjdYSteEfXlIZqlJstBlfRJlSej5oqe0z0oo08TuWIsykWkXBormRstORktyEWeaB26KGi2f0ReGkdt4v4uFErC9sQrD7Cj5c873lYax0MrPA9X1I+uuv/Ep0ZkChdMJ0LEjcx8ps8OYj4MVt59fIJp2LIjdYJEnzNaXcJUiygHrCnkBL9icpB0+ZOUWwEXjSL7sarVLISYTXjGZ271JDmLI5/jhH1Bu0AU1s/5O2S7YolEvF1lQlX2jixXr4Udta2SXQ0mfJmmcLGTUeEg13Wj/qstRJrfFgi7mjZBhsX3cxS8xQDpOZhd2lwXf2mDYoQ+hOg1qZkq5JIScOTMpDxEunz3P87oXFT4hV+w+NjNbUFK9HHxcFQH4Wbiv7CcmWCK74/ZtXunOZjaMzSGfOiBhGpJcbOqvqXpgEegowOX/ZnJkP7p1Rh5Qc65KXooDvm55UVRggfpZ8hE10cDfcmImIe8ly6M0jFFqWuaKvOGc277AOk2wjcgIuepxgn0OeoXMI2Yujjf2LUn8uFEwtO/6pV2JoaivgfGAYCgfo/0l46aDWV5FCl9uQV0/BGeOELsjr9BMOpv4OPwN85XESjczaz2qiDf/5Ep3Pe+gU2uMfSRTPMbnn4pfvJQXNoTLJJF98Lh4qLP9nm48QQbx7QN9QJbhVx718x1p6WoPNQ13zE+p5OjrIwnI3UinYZuWczQSFSdxbVlPwXOcZ6UmA9C6YlIBpJ3+GfujiSSlhIa7M8sEp7MwcX5mXM3FgpkEfoVE3KpOMJKZD/KxRtHPIliHnNcqMmCOFvJ/StMPDLHkbe0CxrHYq3K6MvE+04WVppoJ+hfF1YikzNDfczeTWa4OIE37BVD8PZRwlkMQbHIGWcxAjW0LXJn2hNlI0tCVYaDajnvVdVDOxv8rSC0w0FpJChWI3Jia5JhKkK43E6wFlsV/ZsvVfhvl0y/SDQb5E6kjlYtRtL0C243LzRkWbL8nQicCnRXLhBRj9de6hj/tQlaZB8jgnp++z3ApoNlE1zO6XXWeKEO096MwSrxlYvsjhjGvWZbae+tHFM/cPNUHQNfLoyLyTgnuewk9Pn4UGTXgzaJlpE/H7zaGOc8ttClhOVy4ySXmItub02OKK9I/joRwh8MiTr5/+qEMob2TA4VzYZcMJVWCLAIrqPtBTzWlNgIxlwwNpChWvBx7Ojv7ZDoEavDp3vF7O0bCFWljaJj4lNKQMmnjvpLz9zt/xOu15BA6EHIm+Wd/KNAx29OEFTe34K3ncZu8kmmQNh4ynWvYY2FMt6kTbWT0qGQsVO1Z2okwQGRGClIG9O9GnQZECyWnFMzGCVr0efDwtsG/qUkD2ykYjuXObEDu1on7TSoQ+j8SSbh2UG7cb/RcRW3Q3QtJOp0g/Rid5GWGfrboAzskZ7gepp6DpNqgRy4ZrIz5J5RJ+rx8iXSEdMXhME/1T5WtahWgsOL7SHOl5UI8wAHpdjJGJkZHPZA0yTPRun0iVJgyDCvC7TxdF/CO1uSSt6tWqjPgxeF3N3X0VuG/vYl36/Ro4jbPj+GdE4OH+r9nKXse7CXGfODIebJ9gIvw3Ifqylu8CnZFRjSpuWUPlQrcAzcHtL/qnFb5fplWJ5ZvBjBa2ScMDiEoKeC48uD4DP98LsDOu95qOlLBuMhEtzynXX9SEo1xRff8zfsvQprt5RE4mnX9WjCnoAIhOdhAJuURqx7J0ce8Yp6PjvqQJXIF6g+bxasX/8nKqf3fqy33b2NNvPnkKFdo1c/AZ4HCSJlfn+x+pbM9/vUPzVQ7GQ1wgijcNDecRioVI4japK91otBRe+7s/lbyoV33tawEavFI1HrET3Ta5W2GaE3FtjezFtdmlxMLfXqGeCA9iu2smy4jWCRChxWfHmS/WAtMcwcsbWCg3qG5QYuNnpZ31VJ+ytN9Nk7INlblTQB4qENOulw/xDsrAPHYZtGgGzIH+Vj9km68NGGTXspKW1g2iHFA8NFfVnTX3sqqDXmnld/DyywyXleUlwpsIfZ/Vu5IifwyDrtMs5RSKledAJlIWFpJdCvehxxWH1pIRzPLjf9x8STAtmCXb54jSd4kbQhU5lb+/avVuFPFlecMinZCebZOux27g543ndE6esGS/efic1cfLaZTHI+CV75aPutZmqLZQfkcNZP7WP7zj73xSw6Jw8Helax5YCKrt8szeAe6w/MRJu2t+nxzcfoX98cdUVpEHbQFJilhfAUwIodmGt1YKnOMqpG2Ey77HXkmt8+IIVmIMmAxykZFYNKdJZKlyPUfmCy1Ig1xq5jRAJA6/QM/mhO2LvNXoVQfcKm6MAU12Adsi2i6OyuSCz3hd7GPvtEXnS4+Il8e4vMoZraPEun2cYQ7mURisPJ0thjdpxxJCUhnKJZfSxxDztdWGDLobWtX5pV2j9MgWL4LiEBCY5dDwvNUdWRznQHPNCygNaXqUlTvxi5eqhvV1sokhlquRB0UGDAr7htZhbH425VEIYUehYHrceks5Vg7ZzGwVKY026/iX9oTnjWPxwbCmh5SyzHN4GshoFUxiSeAT5t9aiQEXo1ZYNCoW9enWgqA9UD9uOc59outt8VlSSgTZmgmDnl7BYEiKorZACN+GvQJvyL1Nc46EF1CS+hGjI87/RYB881EKLMNUyS5k77J3Drt+vvWE6ECZA01jiwCRd6OovgcwxRW5QwbJI18jrxJSs+R2r8XEkO7MMFxqRlXpRS2NVQJtNFS1Qtjnh/UGvx87mZPmGWvVB6fnMX45EAcx5sx1Ai1lKpOwU1DLVMzgf6LkjtLaoJ2TBRa/TiSnVmaOrlQNbDY5qL0hG4OcyxSmj/BROtWf4ESHSlaDLqFXc0zJzd4+PCDaXUTu29I2ZVi7aYJAUjEjqex674MOlz5lYA1H3klOWZEJ2c3EcpaLERQeRzLZoKt6qZ6doOopsSmLdJDceVixm5paDJy01daElgz9pJwooi02m05owo7TnXpfla8JwEb+xeq+rddhJrWsaBckll3MnesrQyR175d9HffxGtrh1jrIuovG8SsPfBNww6og2Pr3bqTaguM22BZYP/K0ehZYXE0EQn7N0rV+1HI52ONfYut7Wkgs2JtLeja1BeU8vtFWrWIdCMz1zqTYekOhJvZF5vuLqOP/1gjYltRlYptBX8jb4+mNmHViY0R90M+2Yoz/F4Z+UZ0WpNFl1dui5XXj60a6ccH8moy6xXafFR26gCz1NQ48KQ92GUxEV8BjM3nxAw1xlJA7DrvEMENALIjNLRC92n6ivqX8ObgJDemkLeYrd8QPXt/UzQvHp5OwOpCsFOJu5dDC+61OCw2b3fmPOW7U8KfQM0Ik7JnnNgVQySs7zG0NoQ0F/l2wSSrxewGCHjrXt/Q5r+RXCzVF/ikrVzFGzbssoKd7b6Jmx4UMVr42BWZOA+oJ2lrD+aW/P3nGXZVUB7Rg79X7sIqDY6VVeWLtbImAi33BGMy+jQv0QfyqDyDgjnMOxP/HwWHJM7nh4b7cdkSUAogLqBoD/L4/GTTYSlGTUGTL59SX5r2QGwC4kt8GvchleFcz9PYWiUaoaw+zeS6kiSGieZv5QKUbdTj+yosjDfH4gPQx9+sl5Bgje+o93b4hgdNLx6x/CiDY3WZYnU5NTFydvg+x8/XZ3MRei/ON/7kvDXmGFQEsXOuswYUFE/YLO3mKWZDNtPGZc1x5SO8JQbxYl+ByPXJcYCry0HLPRjiPyVOm+STQsK/XZMtOLYnI6gBVi9iX/oE3kHnOaYEz/VrodxyQGVLzH5wMMExhD2Cciyg0Wp0NYV6YdNHQ7sNquuXcEK9pMitQXhoGyJITPWkFjVR/9fEwAHMUn22bsFKQ6vzRtRA/5XNaoOZIDsYrM+437F+AbcLRmxG4tafZvkCcddsGFgmzGBguHcpoc0RJ5nnqoTirA83CzQmE6dp7GBJsYZeSa9XBIbR+J7/+ZLqo5WXxui23uHUREtvvzibEHhb2YnTc4mOCv/igd2huUUXJzkI+R39Q060kzXaFQmJzcne+1YFW1zV+/gHopi8S0hW70eahDdSP9NQjdaCC9CmDlpssh7jqI8cwyZRbyp6bHEL4YGjtCqz+f3oQgnjBOkyE+qiKXxdJ498O3meW8MHXpNPYzeb08HOtCAh+qYCD+0yr90cFt0B6mnNu9c24RWnK6K3v1xADR94stFrPbfv7fhQ/lobEzBZT7ayJjSHPJo4Rklnr//0LlJOTlrXwqR05WHu/QXDHPTow2W0XkIerSpjy6lE5opd7de5jS5VjIiDUXlxivgXUIcVRZNWSAbXsAPfKk2lBYDrSQ3f3EOd/l5YCtcZc/HdxwPINZRvzIODurHIes6ZNIgtyRtcAR73it700j9Fy4kbUkAml+0CRPMfmW4QZEbjbQeFjQ43iueMzfSfBbNDmsCNnnGXBYemw/wuh+nlJhszHYAX9tr8TQMbAN/OROaEsJEdPn1LYc36QMa9jVGfN4NvWzH1gbxHf9mX92cWEF/L+dsTNhbSj8IT27dcZZbD50rfaMPujfMWzoY/NLaHkswSP3u1jC2XtVe7QN4KGU76Hqu1pUyv7cQH3C6JuYu6EK7orHo5ZgqP71b9n+GtvPtVz0gMOYXhBItLQf9ZmarvvlxRqfmAuJCpnYF3rIjmLquxDPBTIToUjbCaBmPsXSdHj1BnM10Ye6jdsl2ZUcP1tZUtfC+0zW9/d0llTHo6gbLlZUYVCk0yv/GUvgmnw5p6BGpfvYQErD8Ru6NXCIuzeKQsKm10HjT2n7XxmKam3em5g9Ud1eXgVIhBNezDzBEWuNgeKCeXGYwxuunLCFvIEdDBiXwc2YQWYCeRcCtO563mE3qwIr0fQ7EE+xHxOZuMoVZoeHV9HFDJr3PaOictKsdywDWDuDcz6lpuxbPLoiTPY34cpRSqziclUCG8aX8cajOKzHy8LIygdmmSaVgHd7Ia1x7+rEQZY/AGRfHY8DqX2/mfbCTkUQCqezY2yup20QKChUGCWwCgG51MIBOfJ7B30WsTmVl+w2zMSlmYDIzIux3oOfyfnGOkeLKkbIXOegnQsCtuQjj2GU5CyGeoeiEAyddp0vuTuHSlNT+rWFT8j5Kj3NeUPky1n+0TtPnLc1j8xgFrsrSmITTiqHx+LmjhpZRFTffHnIj+RhPC5IOw/9lJH9qLxGuJSf8g6MNpWZxWr5/QzXvXdpg028WwcalicFCQSOHLxgSbKKvcrGe11rVr9GEdy9Ke36CibJTPfHEKayJMQfri5cCmyl5WJBjw3XJk0XIMJIXRgT0fhutxg1KpDEPWciBTxBonQkspW0qdaJ3pIiQLXbAZQKjhYEQw8ghEFaUP1FpxzBW7a1iWMl2j1kiSC+DzEF+/57490UAzI5c8xd6hPUtXxUbzZwMjEqmffio0H8Lk+zGcyaaRnwDKi7CQD9KBaBo/Pp5/0CPqYX1lhk5Zo20WT/GixQDlGSY/0qTJFC8o+Aqdf6Ygzb+SSaKV3uxQgFN7/6E7Yg8R5hhpGxJ4ujzt5IwTfThNwcOoYu8MOz67TKAUE8kd2OHNw/LS0vwe90KoEBe3NzIcaLj261FiQ+VMzhb5pyOwFnq1WZyzLDVr2muEFhPzKmcZ6FS4bx7Dv4ZXfMq0jdpbGHFZ3eireae5pxwpCYQfMUqNYUsyPSZ3MJX0+gC1WlUn5YWYXSalqkrNdYFHbQTsNtqXQclGDhZiUyX2UrbM1U8/yLWIG6t6YWg0a5+rAa7EfqbzX3YvK/CD00Zu1c1Hr3C16wSGo5XU/muEtUFAjHLf03fGmzbRQFf6KXnPkqH+2Onphq+ZRLkdXB+PvmFo3M6IG1WVgqeLXjh1UgEsENq2E84pqd87COhjA0zKVLd3FEzMu1qxUycAV6gn7A7pQUrjKzdZu4yznUbVpMqw+8eyj19bVCpvmlOotqGbE6mPtpaX2e07+h5i+fo8whvVwaDaP4R3pimwPmvZo4FRh2gJacDr3iHZIJpntaR1ubscw++Q4qxcN81lB5FUJ6DubKj/78sOyTxOSJMILKlXSEc9Ndt9MWuPQNOYMzaZ/PE1OOiwrPlTZDEkJHvRA88uOwCzZ2MzAsF5rwuBb2oHwt7vGK3WdwXlt/VvvjyHC5BgAKSEaVJWHQDOKdG6MUwdWpIbw5M6F0mclV2y4PmYPn8OxkxRE14Lml6hNxS807sirXVaxFooDyLjd5Mz024hhH01jqEwkUUkkRex1pYzH/DBXpNyWhf95O5WNVkUBX30or2ACwdQtf+zfZzjzpX95kbAUIvhcxXKflLmhnfjwHYNrC67yy0po8c/wxzv28KnJLQ/f1dTdE540uCJAFS69DoCGdwFDx8uJKnsoxAG2JS1tUCnmc3X5KeaR93qwSwxM+K/4JaEAsYyWj1p3UpnfbI1ykiLqt4MPjs9vL0m+tZ2i/+ZdiTZaPTQLtiIxI2OOj/rARF6SUpC5kQItvzXCiqPUyKt89XgZsjas0/aVydgazmCK7DhJK4awPkqOleSJdMxdDvah7K3jhSBkLV51dOujfz4RbXekse6PIXaZ10UUH5rwlTiaU0O6wVHzwKX/kYdgeZY2XnvHJaBcGVlc0QNlVLhk8kqJ9h38mnXLbj/iUx6Dqw0qS7P1ZV2P+ymvOPxZAf1Nme7Y7+DWUY+BMo6FskF9FF/GtOVJuK4fBSUCNCjv4hNPjngq2l6XJ1Zj4LGIDZqNhh0nS0M7GHBg+joqGdrKBPPNCV2wHuYAFq/0OlL9ew26La01YR58V1t+Mg1kHXPlvBORprNg9j5wFUZZXQvq5wqmxEFBp6tLuhpHEF+Ml+Ds5cHhKXLBQWPRV13H5/z7d5VcmCb+QPG35GdqLi94dlO+F6GIHstz8yyeQ+Loi7wLAftygBDgU0HKjIb/LuoeOVUO/8DynO+bn/wkRDb4NbRIArPFwgQeEJNDf5LCbOSe7KJRrcPybBh0k7f0X1woUQuY1MU4sgGZXiTumCF2L+zGxFEsO11Oxv0bdHOSBJW70j2Z8eYzE4ryNoOW7wVwVqXiWNdyyKFDLW24CAv/3fTKdB7Jum4VIt/HVDSN57p3dsXxwZs6LNB+NJYlAGS/8EP4RHXRlNqXzfnUCpTczxht+A8lS5WVJhAzGOwXGjgCUtwUQ6Gx2usghYBxFGU0IB50XTZwULtzOpnAJ72JzscrDwbXPtg6eo7zv5g88JIDADNlqTBu9jOTwtPk7lWYlwnsC+t9SzrQQw6ERn//QUmpzGf/aBe/KE4KLKGeyDfqD5xYqJ56ltPngfQ42GHrCyfS/CSz3I6GQQ2ZiXqsDHaMcNB82XRh31z7jC/QXjgOxMtbhDxJxoWBF4uJt/+Y+ze5WahF+YDO/PcnQTpLUa+fd3xir5oVSBYK02KCz0PoDkB/O4SEanl7/fdWLC3UdVoL330D/8C4+oQP9mk/jaO/HKpjqUxwn08JWev3bcZ/nH8t2tF2XAXg6txkwTjqQRz1pDOJUWdaMSN1UykJ7t8EnsWKy9pB4j0FgBNp2kfd7yHXTiwT14yybFKfLnOLe6IJpzZ0CHNjDeQjx85CuTrFQrn1L4uobrVw4uraviGoTP7EvU3kLOByujRR9+0rv/qm3PzrvqlkcDpoN1Warh+1AMAFXPNyBLDHok9OCBW3q45REuILx0DEjB2Sl+kzaA7hxiwklOP7tX+xMsABOPMS9Gd+u2VPznBjMNLLkZQzHPtfe+r4tjuD3ud43/fYl4tH260qjWCvK6RkCXxoaa7UuLr1Su9BrE0Hjo0wnGS6DHNEQ9R4WOoryYsqaIi/jMH0nUfREKiBd8udqsN5skIyJ1cgagCacepGfwIxFLd0WCHQK7XjjmiTUBzAmbSvu2NlqMO3i+Hnsc2p3uGunvJvxSqL/o9KVyZqcwamm15H2cJzjhrZrlSNKctNn/p06h1fSqYLvkujvCRRcC7SLMM+pQt92VgDSNdCGuJ+f5s7VvsHGZbHTcf+hw8GKmNhcvJ6WuPkBnw1Z/fS0voDqe8DiM47TTRClX9cY2PNbCv3taoVA7bbCNnXiBEKKgSBNdX3Zp1ANOCaFhbfqVWzCzxNuRepJW/7uoHFFzVRAalrdF0Rae3HyW6TE6Q/cylY8l5vXl6ETZ2/fcLb3eVn6nuJmEJy5ERv5NFR8/djfUPcIYeIY9N5jIpG8/VcvXVF9G5SW7IP0XyYsuQNIkHMGQPynReRGi0G0r34phcAe4HCYfSFUF8swZXg1YMXN2P4m2xXB0fPe0mSLCxOKY97AqkmJGDqyTx24Zjtl6pBPQ+vs+dTf50JiMk0InoTfyo7M6kmD692Rt80cF0cT7dylkM1EQwdyUFzt+ECk7hhyFb+KvekZMhyfnZuKT5x4rdXPuECS25kIFtKBSO/X8rbTck8jPfk0buU4R7DsJjuWV0cRhIyUIoIgmZTRU7kfpb3EIxi6l3VCZIlg+MPCws/3SzcH8duyePwI4fdMzT/o0mSpAGRhsMNpuSa3vtaKb/3GAFGltLnl50uiZUsLWT1qpMBc0+tqnXrGo+u4n+AktAX5GVAu9oTlZvrhPC2/EDBPY58PqP3FgP4nwrhANSl+Kf35KVIgkI7aJoB8YSi60YnO/cQQtR9b9zq3XwHmM7Q4zUZwVNq5oLHQKyOyFlK+yMULlv4IoWNL9f/+LUdmVHEIjoLkIYDzW2qL7gaIyq9bhpx2n4S8Gyo2PSq07GAU2kuUu2OMe2hKhMgeBkaY5qW/7f4uHL5bImcDCuDLhaMQz81kdMi/kgOZHV0gWp3YwmLzKu5S3onDmSFVsDJaqw0gUGF7VARQQNWzynHnqXpOZ6N9PY6ZTGEUHQ06E6J5qxnyGDcSwb/nVsZ1rwDLmWWCKrir4gNY/TS7xOjjik2LFYjnzg97tAfkG7G+q+GfYoZwSGI924T+7NU1T6PM+hutVC2mPA78Tj95aPkgl1FgYSLZ6oz31INRjwFv/NtzEwvnzj2K/0csargcQByyVoI4f1nbUK6ylL8u7ZUrfPSi4xtxYzCr2zppW7ELzc5k0TQOEwS1FdO2Zi5jc/+Tknr0St95NbkAKAH0uFDMIacuLp/VFUosEm80KIMOKn/eE98SZMJV3FWvDK4UjaOvqIcGMqcQ9HAkPJ8OkEYH1kLkX7gFwb6+p2n+A9lfPM68TY74G7dENeGVAG08qTibhaSEDVeC5KpCutglBN5bR/868FUq7OEorpiuEwtUXkQYoqmX+SpYfrwsEMWGOwxJVl+SF87rRsQrZ21SLinDVUMT+QKgADnF3/0N5RK5F+zB7ZuIMLd4lu0r3qxVKNusOGYCZtqPT+3Eqc02QBg+wm0t3jtJfOtVnC5SjvmRr/TOsy0hNqAHILHWKQv5CcWda11rMtgw7thiLYw9Q0aCTQyC/JnPNeVQ5A1DqPOSwZaORnbg0VaWV7jNFqm4lWXIOdGWL8f4Bl+Cwbzup04BrzZG4PGfvW64ureaNxO1kesNdE6AqXTHSYPYK5K3lmkaS1jgEP8ybOepji5UVEBBpYlc8rLVpdNiv0lqtgZZBbKcxLHkjFI8JCe5+LpfKckHkmKuSp4ngdBydE5GEat1DMvaLA/ybf52HSF04US2/qLVfHOE1KplCHz65uQG4LFefG3pc1tbQr0YoVoc1FK5z7VgfX1lLDXn1+w+wPDPucG4bdJ1mnUX9TaHw9bJ/qNACajx/ydutSCXzr4GsyZ+VdVCun2gKGYCmN6GeI82w5JAP7rJmvcu/79fUK1ipG9OS8H8rx13auT1JIZgJxyP7+U38DHfSCoNwYjsM/IWT+vxJg3awd3AK6u5HmeOnBeAbcUE2WMQQb+DD6hVt5CRA1I7p1Tw1V7G0OCKOpybNmRNgZJerktCQbASYLvP9qYpbzfnQfNEGnyGypoXIcxtfFKo8MRoaX11+vxKXDVA3MkfSFWuyu/nBVZS+o5yO3PAE1lSCeiYq14BaowihDDT4YkQ+6f6AXUak6q0mbRkEiBj8kj+cqQdMxyi2AkCu13B1AAKu/sMfg1vzzOnkfa7PQui7YtCjjuPFpqfnG66DH/waafCddtTznlF7bG64ek+6RtlaVubpCYOqXcTF+YRgj1GuF4ZUn5ryNof0EH8HyqDziR2wFklt5FjGDL3wnzHOFMTlCPs8HjgM2wuhqsX35W9Wd74Md+trzuNoI9GuqRlxdo3OaN2BRBMFtHgVP8yO0MqOkjK99hlZ9/mxMh78lF6py0aFw2qRDm16lpDIs1y8YNDiLYrfn5Otv3Z7XmZYEajVlUwLLjSrKfxZFRVFl/50O537W1WTapmxAj+1qOCpEld+y1i628JemF4o/s8mgzxfYIbyllLJKOBdWar92FEJ3khPXAAPWA5vvyZix+pFN4eOt16DYj0Vy3Vua0wQLYz3cjsE/FIgE4nLxG4hzC9oztyfQviW5yu/HbNOwrV2uOwRnlRs5R/Hk2THpsXVFCmKS6+q34AcCdxAeg6KqILXpD0JZHbY9WqDsw9cPGQi7oNz2Lugz8iZUeEh0qSjf8AcjIfIh+7tXuean3+sOd39zNquxySkRUNMle8qxIQOcocmTRhRcxtKVTo+bkFyvOiyZDh4otQqDaftDe+dl1hJDgpbg9aWTkUGX4haKldr7zFAWl+jEPJ8WTm6Uy7ioRGengwjBTCbuDnuL4aVdUVKoLA9cvmcStlO0SbtspVTtM6dPAnlOno9N8sNdvTFEo1Kwea+7Ba2IXhBzqnQLu6s9UhicSLVkf6FAwLkWX3Y3eWkFQYIvLGwQkPrR0JJL3GzaFKWOjx59O3ekA6T2TQSQgldY8BuO2KS+GFdj/ez7fPsudWhGeynYVsfjPerqp0s5/j7LJ4KzfQMyKckBJxJsmuBkydCYZWg46Zf4deQMf4zSa5AJaVwxxEvZuChS5zS0MsxP5kDmSkWfHplkizDacSoYGqc2q6o1SRvIzPBi2Yi7fqfx+Frt7cy98B5xHgUC/b073/TlsELsvKe8L3+DZcPLqVJRplJX/43q8i8wRO3ix/8bpHuoFSk8iCzLBx0k8jmHeebVdtHlMucsvJzmG4EJgQS7tvrdml1Hx446oPanWndWmfI+UxBpoSFaNwpc87sGlWaBwQnVHag8+HB2m2cJPKkD5j/RkK8IoydijSnRGZRYpea/COmtx9h3sGuYcU7GpLxNGo1HRjIxxajHhrJM3KGVZlT4fC8BqScMzPMblQDfJoch9lyQcWBy5UVkkYr4GPRFwk5DlVG2gmvwuvfnDuVjXFI+cJT8K1ArRLlMpeL/oMfdLMo5PxMJ8EAcCeXx5xNm9yX8nQ/SThMHeS3WNokIY4T2Cw9fRljWXD4PYbctBvlJYa/bm3t73uTLJCRF9a14+lDf8emQV5JcXSdnx4C8jMOEWekl/BYa1Y7VkIGO/DlX55N8mWrxGw4QbeUZ+/GDPvUzhJgVZSXbQMvHBq0hBfw/LMTwwe+t4xYlX6tOeH49DVH8/QgELQw8U7yAnKbORuJgNPzOzGguvHtinnZ0X9rtzvfP0NG/3fvqcarPGE/OIjNP4em1gSYFqUnrLbq/Ig+TF65Gy9O0VknGmvguzmjNjtk6RU7hrWX5A9W3XEF4SF3XeHT2RF5Zfnt2Y/zI4gfc+aoZzJDbH1V14EjJ8ovC3eWJ5gURqQ9UaTx5TSqT9Wfeam7MHKzoJS1fSMsWlQdyRGkqkNhnNxVn/QBisAjEaVb7GHxFCCYdvAprdy2y4elnrXVpaX/jxw6rPU7BFI6TAH2Ukox2tvFqzlnwPRNzaaasEM7f2QBLo8wFetPa/rJjLataOvTw1fB8fqzKOV9fYqIg9l1lYX0Zw7s7SNe7fWmZVqXHprV27hMej1ZG43V7BaFzlQJStgLt8Rse/KthxKDVk0/Hw08yeFr9bzADnbq0n2zxpUivH+VMYJsIHoZhaHUkw84+Dw1FJnU51WZkq+kMRxfGUhDVSBtfxPm62MH0rL/7S7wFhS/lfhgI3fkSii7jJ006Eqc4v6eyxGpzXfc/2fJyPfpqZr1Z+jRpFOo2r2DYA74SFuUjJ1Bm/GZL+IXILN8bLGQP35YqPIJOuTzIKp2EQTN36vhFN6yqsWZcGoFQa46BzPJ2U7uQvOLSHm3OEO6MyMpBJwuscXf+CI5MBnLchbUkEMRajnId9y9vm76Xgslk3Znk0G1v/rJjSXKW2TmbV7nx3xUKFnxkCxb7Il8WaieUB4G5MbOmogSoa54WsSoZQt5MqC2TG35d7NwJjmsAi3tXQcI7WY+tnkDZ2oedpsemnITJOU1ZAE5BEqOEjmyFkS6trtU9rkysf8QYbOl3ZbtevpHoEsXJsM0hlK9XlIMsVmGYW0sEDt+Ya4mhg23YfiFh3YTA1zMhlqZZ9lCHe91mYxpqXQSPqwnkpnir9lzdiEiK5ciJT41T+28JbbvinJiQ0snO9DPepEwIQebloorCFyw5EewvZyaKgCQsE06jOFPTmwsl1WuMujHbe2/ohEPoNo/bscdf9PVIEjpp2lPqdb6Iz/ZAm+o+GdrinCx3vjtenQ221S/XjdoXccm4J00z5i+9IqqAKG+S4YSkHtlXuYDvNGFdBCrUk+SaeybAaW0J+FP4dbItphBkFVGWCZBizEQpQ9h4d6XIfTWFAi6Ldhtvfaql4Rc6aCLtO5Hk69fC3qCVNLRRJEHfIG5QPiY1rbgkpJZikzqYLJq/qgitZfz7Ey1CNhTigTcarXTGCFN7K5UOv38vS/b4/cHIbP/B/ABJj9sANYqB94JZ/ue20Ng/QYcsKAoOgYM6tsKqCZcJGARLFe0zkKVMb4WACit8ND//zvJ9cSeYVvl6zKBuJdX/RvXZazk+izuaN/VqnlY24Ic550CKR+TD8OkaSh/4aRhh+TzGSf/RmTz/Md1UpcTet5Rw1cXmeoysgPfSpO3GGlW0NEhA3jBUww5geGs6oYzHTz7Dis8c0x15b9kguCYw9zwvtXYyfIUY9/1v0eqY8VuYl1rNYpzSKrwjzEoydIuEuZKRG360AsVt+gLt1tVhYzlFf2xJUoLGIgTbfOi3fNvMuIx16CYaNYjbdqtiK3+qqnd0HjbRyUlvmBS1geo8v8OYX/zqsg8HFZbyxMEyMSNSt1ImfuEUvDmeX670WpczrtGomXXItqBxhf0LqEETNSVccBIJNQ2qdkCwLEa0eT+YW1u6yfhYpsCo61a5jQZXZQWgau6LGcM9F/MVlyb6k3wWxqLxTws0rHz3zsHRvurfsCXHuwfZiRVXWz4w+lsS6UiQ7L1aa0DY4cg50vTwD35MYURFJsp1TWgxJBai0PZHvukFf+TZjWn0nKJLYeLF3DBF3enVUtp86MKIf33Kmo0/tYnpChvMCnAv4qddicJykodENOxbTx5Qp+I9bRfkda0JJTQWXWGuEmyluBk/u9KDKFSFPq0l8qb5Azui5jmhIdqQl63vA50oVlCh9rcNZ/+3CuizKCYVH5JsgVyAyVh/axCglUehUNx7CC7ioOvL1vFEKNPMoWKQokus6bcTo8IQzuFLpD9nCnfw/aL1JqoZOw/UmliFFsPAbFtCs9bVxq1Szp3sCvSSFg95ZvnkW156ny/FJDCTVZDsbCEdR9tSJXI4Cf6BztjohL19IgO1emVYkyThGrwgr6/HtyuL/jh1z35lAroUHL/eydEe7HQNrbVMvS/HFnyG4YXKPlAUzWD1LPaf5JO9Bh3iqculWQ2WQr1TmtEH/EL0vxF9I3V3XDk1zXaC3jlfSGkAHpcw6ZXS759eoBESt8FWUn+hNM/Sltu1G6RC1soeNXmsx5lRzYSyH4FkZyPuBToKjh9UBnF0lFRFZmfFzm+dEaGS2jDKflBSY3A2yVn5L8fTCgP8QvRSwy6i/oa334yz1xBJglngB3ASOqI0809VFQ/yTpwP3B5vCL9VEwODmrQ5xdW+me9WsPDQ2eg5uDeA1EIKmIToOM6LP5rsC+8oIIj4vgwnggF3ri1r0vmcER83ksSmK6q6vG5t5bgUwbfk/K7rh2BwhkIwgrSMiFVjNv0bKvVz8j28PbpaEAvBpaY1fBP0TnqtNtydP7QMxk2YJcLhu1ZW/ld9Eahaif79419idF/jtHqygxN5Z4VM91q7ejF9SI3YcIwd6gU2iXVsC0IeXEQxnkfDiGNQSDWB4Sqb71WlSHcTeBKQ0+UZDZx8/cu42DQH2DAEmdFSvIP8PksVSHZ1nWcmUhHlDE4rIdeUtY92sD1ZfLBg1AzCsiW+EeNx0yTeU/rcdAFApFCJyECsyWt8lXJKJO09+GFo5iJLE8U5lzLx5JDPNyZirQ/bs57hjaUX1ptV3GYLRYRH7lkMbesehr2jXGCKJBcXyIkPo/ygvOw85faySgeLbcdlNrQ27K8eyNvoGbvzkXBUQ98LQL5NOfLOjnpvHtLw8QVNc5C29VZRQGHRUxrN5YZj4hKm66fHtPbif783a+3yV+DNnOivDhVMzlNSz0DEk8fH3SiZX7WgoWCdcJc4JG49so6xL7Owc74fBIP6DqqPF2EeYywRNYTu47Oqbxr9kAPP0TILHggqweFSJ7rw5gT9O7B12JEKyCcKmnWqeo4++VKQRCbte2fMrHtog3H8J/xgXaknFyv79SrVFbGqPmR6yVymHExLnL4gQUo5A09+ooS8ohbtnV4wTD89GDJ3PHp4NcIcARGjye8isdlMB9HotN4siejUqsz3mpED0r3oL6rtnc+wwGqhNPB1IZcVkNJMPugw6aSup0hLKL25L+BW19lqh9QOVTVWYkZdEQBQdACNkH8hE3dx/ffkQLy1QvOnvQeGjvjgBye+Q73Ebr7n77gH0v9F6NKcl+ZuYde0o5YlUO2pl+sz5tAj6LvbK7c4xcC63RIbp9k/T7sPZK2UzPlKD0G4pt+4XTl34bS3ovzywtG+HOnjeottEfIcEJRDuAninT6bbsx25HO9kUezNq5LsBWFpdIIFbfrdVOWnlkrUwySjiAv5D0MII9DS8gYZPzrno1LFwjs36QX5PmyaY/yMWs/veie6XGNhaLzdOj1RyVJGowrpWSIORYgQBebJ3nyavoeUc6qkAon4bhAFMSbijXeRd2/YNZ7izEJVuiJ+QkKWDPxtE8Xc7Su4tPfNo3YZCpy8TTm26nHhYEzOboqzAHtNRQcvFFxCjfpipMC+dp8T14JLDwRLHiXeMndWuD9CTZ2HbutlqIWB9PmGnyQ2agnFkD4fCAHm61Tb4vfgFhbL7zs1uhYMLduD4CRnVn+AuuF8eM4PPnsiVgQuigux4Z3+HrVl2UVl0DqS6V7bfbVUohXASCyHMxNr6hGP45aM2QivxygRhH+TebVp8HZZ5xboO65Fiq61kCf5fn4SnpPhUmv0vIMtvwsYa46ezteyl4XkbHHJb9WdcvDTMYeQgkM2Icy8oOpEoVOC7L4NPlKWFJmk6HOZfVLdCM7wO6vjZga38S6ui9US1dFA+GfT1/rcXm0dsQ2E/zfQDxpmPqkRSVT/OMSHpLYgIn+4Vnrla9ZMu2iEdIPX/zPtvI/aSBK8ugW+HbFCCFz5WqpGdxu/PkAGYTg0jKzbW2HtaVn+t8W4VUXycQBFeOwif786HfT+kRpZMWQfShSldngTrFoX7OdoDAQris7SH/0tKI4HYyV+2J7D2uaGNHNYMZyxpk/HmzIThnboNlncmaeo5IR2MLZZMi0kMniDtWB6zy/Q22CIM1drOdUsD5qcLpDShkEKXlrWdce2z2MWmGgIJjEinQ8JPt+620qVOIktLaKc9lJ9Hr6EHw7OO4O6DwDYKVA5oc3CTGb8Lwvodd9X68p/g+gm1X4d5lf/1gNyfk929ApOolonBcUTiu4XXt8bmC5zqxaiaLwFCeYgT/EPwOFA/4Xv5XcPJJ7cs0SwUGyBmGQKxk53xyurhfyxclps12HivX7itIEXsqEo78PS1jMEinz0uxr972hRt/drtd43bW3WDFjiE7JK4FCr6XTuX/QbtwzGe7EdNMDIWlPiQEJxeZ8QLJtarYJuoz2/ZKQ1Q3coRmbCt9Zxr0e4ubKGihyB3OPDY6PLH8oXP3/LfOa3Juzc/rMdtUzv45VtOysvSOkSAFh0r2ocAZDFt6Cfk62wT9hcn1Z/cZDZHwwikV4b17BrmV5UfBQZ7MMrRW7R4D3WbyXo1cfGYLTyXzmfiYabWoeMk/RD5bpcG+Nyld4bpmP85nb1mTKsRQXW+i6YcisAfUELlRTdkcMGt54U/Bl89b1jet5s1sQy7WoEHct1m4jj/jK5nv/cA5gGdZAJsMukswrGziKyq0UcGHjNN7nN14xwlHHNraWbQblWMyK58Pwb/cw6kT4aUMACywOwyQRwxAkU2kU1cPaBZoQij/z21KcT1RB8+/oGbWhsq+DkP3oGe3HGxckYm94exFi/M5+otHvISg7jePPMdxbAIG+9B6U8+pUBGA6v2DSb7hyGWS1lZ1zzpfs2tpCkRz4XYXxfyWkhepxAXGMBiWrEiBO6Q75hwca67GR5WYZPbLBKEdMGS6bGvm6NwBozugkizOfLDU2DQ1T4ywdsKxkx+m0OzT9BqkeQG1i1v3dTe0Txrl9/VvOrEGB6Jl/rJDkxrtICJH52i6w4Rq/Dfl15OyEG7AEswt4/D/Eo1WBBJzdVycpWpXD/0CcP/sTMcZ1COLweIGNnDJhIRWm35dvFPaLxXUvSlr90zvNR/Spt4NuLGiQnw4Y4AO9zgmlSsUiTc03HcwS2DeDhGF/6tDLlbh6zKy26d5h89+x1fsBTzccFPHsKCwU4dGF+N1/qXlcbgvlBB76pF6WME48qCTocfZT/ApcvSXletxhiezDw9mBjmb+UgPmffQF+W6R8WNE5m9/NWOQ6/i/kYaQX1jDk5bMt5EehUa9iIHPa99CLD/POmVF6INPvtTJroPWUhjLTnA4M6mqs69FLjSh16K54u9LgSGnmyOxcv3zY9fr62Nfh/wlKnr0kYTJ2QTjahaLhP1Tms5WG+INC5Jtw4sY1cMMhQWlZwTZSqQjDle6fNwMmb8SOEGD1UuYbvMnc/8Fuc7kcRVmfBnVIq9MsjNzNIITC+r1T0D5RnNo39tfQFOUZnWx6fPa6toyFNzADGK/qyOcURc1W0Wn00D7tFk+QbpLlz+oyplZz71YkRMOThn+QCZwgeqPv79v6IyOLMxlRsFnP7OYt9/MSDK0cCNxTPNEOVBaYXi2+LIvz6B6XhMeEcTzcJMVokbjVLhxdHuMxBPyDfDWn4YX8We/QS1+wMiwEGoOfFEBf7vA3Jbr951L+e4QGrxa2XvsvPAg51CMaDgVZYsajgTlrrG8UTmUXrYpTfdA/LkCeloDgnsIhV4m6XqLceHuTp/j88E+aTY5kafbIqlrrlE/AdRf/hNjwJjg72r0KkeE93orzhj5OJe3p3lzhnaEHaDkXCQFkdbEJs4lDr84QN6N/kPBvQ/J7PVqHtlOSnZtCPWdBhHMIQKQamh60TV8LUaBvVqhCPvgqGMj0MCfaRA6m28fjwKN3yGomgRd03ErimjRra3pRgGA9EvmWIUXK+KtafZgd39FAGVJKYjXwGxon3zqaLlkvPg6o7Y+ImgMgIx9wgajUD1TRIBerxdZm9iJ+EJv6r2NWvkdyNhCyGrN1bj5WoBNhoMlhzghPU+nLTF1/eoUDW/WMY16t8gTWIRDgDM95C20pNruRCMLYFjTHHUzzKSETcka8rLIuS+MBTPYne2Bg0n5d73dTy26DwgTvQC+UkRn1z46SV0bzBpzCDnFcSK9I3rVg6SI4C7SQuWS+UDxlbdy/stEcbHwF4nxyJXr6DvVpyXZFoOHZtHsRuugeHLYasm2GhF+wNyeEz3W++iKTMTXZO8HWJk0NqUkWtiG03uebLOSImqfQ02BoUAKkCyTmoNkSJjz00YERi0eDDRgB/9oFXho4TgC3dQdVG67oKvQS0xVXo6YPeXMFmvSG/1BAgGX2XyOzy03qVkcz5eWEfXAM2VHStaZdakggE+iPdO0VxHKpb2Z4U1eB9GYUMdLdPH1s0mQYI5DrCKReka2cPQ7mgHorwCodktaGjNu5aXTPloMVCIgGMNdevGUw5nu/s0m8VrXrFurt78E6ntTLeYaR4/Pp+t3JZt0egfNcn0R4a+oxf8Vhmr7TeHO7OuoUS7XDjqkoz+3Ufdjdm8yWULtq8+ZQc+03/F8r36W6DQ+XFGj/Vcjb0tV5zoqQDpy/oZRtoegjxG9B4pDNpUOQyi4gSNzjl+zVMPAnwiQhSWiZnsZYSseBrXVfdJIPi3yWb8Gz+94MdqjJJsBWY1FEBtZKcPdmIj19hZfj+YjbTfwdw65bSePd3h196AAYP2tvrXn84PQ8GqFtj4rE7ZfeDxRQoTjpSsquh7ZlFfyW1kmqhyYBxifFej6qeMylRM+B0CJMlSrpv82NyhizHrNLIEGd1k8qA5ra+p/ceJ86OAZC5Ne7J6OTmgvanVpq1bjEPu/V4dOyvEXqE4+6hgY0jUoT2Ax0ohHzLrO3zfX9+4SaDmixDSYNyjhF5U1wPgfKmP0PXUr1nJyA243ZZ1CoQonPYSkQZ0OxRUw4vKU2Tn5txtcLxhjVs5VWhvbi42FFFiaDigh3L4pVjSSIa8pZlgZl5gbee9XvFBfNlVBMajFdFoPG3UkAhHPqUK/bSpqVVZTyq2E7N2iOm5K8MOJwIasUk9bHwayDYTBowsd28vDGl/9B7uFFocx27ti7gg1hebYIbs+tD6KKkyCvrP4QEkfLeTQEkNVMZ7SDXgJwYWqJkqv7Kd4eewkb3Zt0KBJb+CtLX6+XfZEDQH5SdY21NJUU7SJoTzr3FPBGd9MfnQUlUH5wzHGUf6ASdPhUPnhQYEUoCdBWhv6WKV5eKUhVRgwTQ+1N4eLAJANnfdK+T3La90vpc2K9Mm1/x0ZWGHaVV4CmNqI/6GrvLaszdVwl3aHXfb1KnU7yclfRLJbr9DCbd6seedXiX/FwoYDWzYHrUrBvSvGYeE24JmXfWkfTPcDtHcAOP5aiqBeaDeQ+MnsHk29sJ8tSyDieHP7t+tt5LTYUBgbxf7mb4qG7jYuTBgFVVAIObT/06nrki2IcPN1E6bTjE6DzZeuadExoVDfCg14Vo1J12peYiGx50LxPBs4a0lgaM3JeZLS8srnaf8s7jAXTubgSeEk0IffFwtmw9eHudY2NPWB8MfuNgQRgfAjjrH3ByGjGKprs2KywUZBw8BGRY1cs6trdgoKzavP71Ij3XWMPqNFDm7Svg63nSEkwHaa39pOmAPRYHDj2G4xKKM6L8TWtV5D/S8FjiyE7T7LpCl7KkemLLS93vS2v0Kzu/Guq4v6bfIW3ZpMaXH1IHfA0AexyTU5RSS5dgibPCTVlUNI7RDCEQJwPgb5Qo9Ge8G/wr+D2UtAX5jC4kZRR5wAtF1n4P4LwJk46oNQwEuCUN9rEPBgWbaJAHwaoxVqAcUXJmTzp+i4QZ9E32GE9BGoeu3V7pc/KQqvmJjcCIcU4bJw8QOi8x/s7ySJzD3p1FtTWR+t2TfmVXGFOgDR7w0Sn+5+R4fkHVS/4BuDCOB8tgwFcWl7nAs7sfp+z7b5U4kRcgcYdsNTi+YCHX7RaXEtyKVKbpI1woO9ZjYzIjmPYtnffCp6DX1jJk5WRCGwePPz+Gf+IdcLT+wi2HIGXOtchZAAgwK8yJ+JVBXoLODUmbVa+QNGHkYOkoXIi8DCp4s2ARLa7FKZtEE2cquFKRJmyHrXNksIPIObe3RW0+cSfvk7xrznR3KqtV/0jTsmN6x8oy6j8yAW5FiZVD2FB8fdg1pg11xSCIq18nBzuLeyPDQVuqPmjzCoL/7YKKVklqkUmg+9NPxFdlUOG90o62hOmEwiBEwdUAohYC1miXMUf2FuAD7weQpiGyE0dTIuEINbFKwQtzYpXO1g+/7wcsqUVSPDvLqB/4fPhcJer/FHeFMrPbi9+BkTkZ+HrYlAQVWBDi7JSVmNBQWiZjyYXJ/WZYm3uZ0R+i6gU6zmFtbCgQz7SuGM6wI1xMj5/2NABK9qRbD8JigUQMaaDVsR4t5anXCVvohjrLxcXIPWEDy3mzGcE+3fcvxCzTxG59uXWJefPYbnYgLHvYR3o3PgRdIFHD7LqlFhqOQiUmdhJqpExQeWhsN1EYt8Qp6pj0UXubrwqT1ZO9b3Uw7gL8WG+anZ68vf8TWEwa/4d1i5ffrVbEhkybJCi6xJsPWVnN9PFvHE30AKayoXtdl+lR3T2p6bwzQgJvkJXDFV5OpkTyisb1jmtDlTYu7DfCHM/WgtECXK7Fd4u9ufb/+Z6RYfgixiLD5CWKdcElHI1odq5jOIPlIwRoyoSO7HV8N82EeZfIw1B3XwzmiXAEgkrPpUgWl43KTNKjwlp8ffVyi9LMqyr9a4hy6jS3eWXV2POhEZm2eXPX39V3vpiGXUTGfmS970KeltQ3kAhAxnyHn7Ll50N5onGK+RTNLO3zXTL+CEr9zxvYyQTaH/Z3OcHbhj+3i26v6Q3Eg3usaPd91VEiWn/lC/qxAqxCte0xW234u7IXZCfITBzyA6pKSq2iZDygqK/ZdISlmFr2zo6FWX87LKiWwNtPp5oUH7I1LlleqgTscf/dprGApciSru+FxddjjG1K3pIlCmRGyRfIYEfMQzs+ajnbsH0h8HfSORJR79EgGMcxBTsEMchRE/vfr/lVi9xK6Ofag6/CeH26gJcbR1uYKlpg4oS/uDBgk3cjn+qKMu5N9QG6OTGdS6zvTuYpUR79HUOHNBNUvAiAVUClgESrf1AhsjZvpLxT3sr01J46yo/8Smfbt7KuDPd6DvG6QKEQKnuQtTIIkrQ3Ldlv4V1+3Qwgja8tOLyIQ0bppeyOXU/oq9I8klJhZuEDBGGeEZCnS1iCfu4b2AY2zbycvfTjGxhgFJaGZtNMYjMVGcGSclOLrqq7GjkRWpsdikC/qwvEBgfvKnVwP6q8juTuiS9x9XCCq+YwEA3b5wjZvzegzYSNhFN7dZxVC02NEB8zqp+grHIXNfcYhVRK6e9CGQNfVYUhzVuvBMupno/VBLgNV50LXugQSvSevzeVAB6smBQhgWteGc5+FgOaMpo2uYchAki/h/ACV2xb7KicNl2y1EAn9sKNTOEimgykec1EXiYM+Feu45wP+JeJAwiUIbK1PHaOGz12I8/D5vaW5u71K9p3qmhvZffLWshXSMN2FXtFwGC/ws0j9tNWPXTCGkLfOht1Awv3KdAr1bdgbjyMLnV960vX77dP3nOsM5gmvu/NcYi5L2Ln44PFUZ1wARAcvSeTK6gxJ1jzBaEzU8w+846ePH/l0K7yyG+OC9pYZSkoZrsGChnOuT0Pvym/XMP42Gn+l4uSB6DEJGFuP0Z7nbBP88D3siyMnttevpVGtPQgIhzxyErTDTWE3wVw+/eASntPgIJfFE65aF9m+pJ+mXKt3vZoERII645eL/z4NK2QtOfIeNL+iKAPumvULGEUAiaUHYR2hr3yrTcSNcNz2O+dSVtZ55XMH792mVJIQBmWG+mQtPkD1iOVqn4rDOI7DlOrJpQH6cppopFV03GrxrKHZHorowJrjwtNiFO19SY1nNBjvapRRlS6gVbu/NdJ6ZEqONQkC9UPEUsgWMZZ9ODM6ZvURs/rERaz8GGI05wKqTVjf1C4UwElfIMdVLfZHBKUvh4kFed001KJF4Fifty+TiMUsFtpp/4WY375+EOv35nwzY0+oODzxO0cTvT0D8t170QXbR/l8NGUC+J25kGrMnxbFivEXe9vob0vTA9vWpBcWt+3lPd0mq4y1MudulfTxVShjf1i++qMwXzE3mILraGa0JzalEtiihLXNi8PayWIBguUDHNc1scZKB7IrQcYxJTmAE3ZCGlDmWSKWaKNk1Q7FXiYHWAotZPSrj/z158agW0pcB2IlGNw14xui7MMXYLlGz45AG/t3+9bPuzicR+2rHgMT/7jyG+TKUePj0mZnGAh3oY+yGlCI3cmAEee544bLDv45yF03sC5uZxKakJdANf2L2BTlN7V/3fxhnng3m9/gjkEQagVqZyd+FIZz2vzECfxDe2hHnZ4EAeiylZWnEicQ0zQFtAwhtg1O6gcB5MDMESft/77xAAgImrxosv419XpcHhqEr31rjRW7mWTHeHMCbSs4Y8VlJlyxH+3sJS4Is3aZpGNIGknKW/+stFixQVnWqkKFbjAvMQbJokFF+kZ7XG9g2EF3coI9F4e3jbiungqW0oWvLc8PTaPG4yz/wF6yhB7Oboh/hZQv9nJkr/TBvLDVA2hW71vWQ1ZGXauTGfamiGOw7L7CIU7gzJ3OCQ/+vN6dXWLPrGxX/emcxyc3ydfoBHDMGo9c5W6nejXqiVQvqhtGIWVRs6D2nmzDxPnaB6nUXjOtyIYj3GJRWt4kpF3vjojT4ZJTnCcl6m73HFoGHz//mhZPeK5Sxe+aSZu5Nc0dpg/jHYRKTyINV25KY7g6zMEyZZ29vGwBxX8e+1QWCNl1WBIiek9FqAx3229A1973byBbIIu0hrQqb4mq+0OCDVXXoozWdYLKFpt6QHQMMTeTl4YXM/ecqCRdAlDWzVoUU2DD6DrLa5gtWmt8kJVCUrdICZtXKY2Pu238AX6S4AGiUpe/eqIj1b4C1g3B5Ev0PsmF9ARPQUI8fNa8+VNp2wd0FSVDxqcDEMiw3VEi5GQ+aOSaM+FvztXTtzy3vUjJkh1XvPwtCF34iheZjO6AnCpuht5uSWuhTgOFGsSgJbDIFYOjaxsMqeoBD7kxizISkpIeGAJurJFSngmDvmHWT3OSWXfETfyQId6ejXlh6mvUixVHHFniJahSvUeG/VK5OFduIqLcdapbkJN5q9GwY81h2oliykcqdHAodD7kCeuJ2hzryAAh0D2QxtSN1ytltpmUEaB5ixhf++3CLqX81OZvQp9YMURUfHPmxs5FNyrsqXiCXXqow9U8hyLhxQ9YvV7VqfM2qpZZhD5dqy1Bmw02j3ADKpL5U1jAnxiE6JxfMMZnEmqEMIrtSSxWmCAcIF6mkiUTQFaVm7IVJHHJ8DWbGGpbifeeR+8Kg/JLIsIo+JzKDDxB9xHqfjJb8rQ6Q6JWqE1nrwjJ9khv58N6rXEVz0sfp09Y/HkvhpxcFSaK+LBQ6GmhfLXO7sxbNTb7H77Ant9AQ28TM+gRd+Ci+WDpis6x5/72RMt6EjNi2QAaL4JCdm0ljxi/c82ZZJLX3REyjoYFbwX9RpHcFribgzgq4H6Jyw9I511/kvMHbL80QDVuBkJDRu/ZFUECnQ6lIPnJtsahZGVmwwIRirup42a9wSXzy2XpDZKDh8Cv3WcR7mRRdhnvsNKEsnJxzsDhuV/rccxns9TrGAvJFzXBc5nuCURWIBvr5DeChDzUQWUrPlb5AO9sxK+RTq9xHKeYh4CXJlpisQVH2uaVnX02DGIggh+0Z4NssVBJCVff/BfzsWhSHcqFfIfq2WGfp499Kho87sHR2aNFlcmmQHHSBH/46LRufuVedZxSx5//7kDCMfOvqZKdZqlBQZXNF6zui3AWkmdpz0z9Mx49G8yRxjuGORqv5g41glGppAs+F3X/XaXm+64BUp57J4gcvZ83S5CTQNfy0T+icXlzjYeCDL4xHG24VBaBT2s1pngmvvrk9K7SoVPIE/I3gm6zDBA82hUTe/shrlt63xC4yrT3v0y0v0HnHdlaPX1V0wqR1YFnB+lmtloWMD606mafIIcMQT4Q+fjVlH3ZbjA95soBWYjnuwAjuF62TWv0/iGdKcjj67xDuFM8KeaeA9MfcvDUEusE7GgzFNkHQ2job/XK1jmf2eiuaSAJb5L/J7Ibr26FqI56+7SwI8oeexFcdQaPTJ31gb0PGJ1UAvSnA2ks9aNqOp5alKqjV+JcamAp3hmlA6Spff5qXIV//9dAuHqVNvYeHZBAUBP+34N+9OePwhGeo0JdDoTdLHw5bfPLKBKF6HQ/LpIA9d8n46RfQvwv1DJZ86rhUt+HBgHf+R0F3chVrN24f0B1Cq+MwJpuYl8selO77WnQITbpCo2AVVP5JD2put17au7fJHjE+3APjppasAq+S1hLQP1LGMbSO1eN337GKlMtAbLdRXE87dgTpIIFvINBYu7/gNKxQefQjCISD//K+yz0O0LI+mdEL8oOcfF4CEU/wPh+ExM/CP2L8uA7eQSDs3XcQVERYX8ST9WSqfPOGsLPVLalSrNwHdKs8yh/lyVcCfDjMMkfzKzZlOVJNo4VPGYA9N7DbKBGSuVOoOsJ4+LWPfPKSlZA2kr1MI179OsEKxUQ1PkckNLEg7KL236EnFSUVgrzS9vYNYznIrAvotE+rLm0pbiAGL9FFokx2VRXepSCihuzeMTOjKKb2AKgwRkbr05IavxC0dUr2SPrV1pC+GlaFh/DJDYd+c6L/khkgD2Q9wOn8QktsKyA7OIoNjOuHIv0/yflFIgXFoyGIIYMBaNU9WqYDtQr1KAZX47RailVwxhIH71Ep/P8RmrGBxLGndacQO2a+Zcl+VyMnF/fx5d9KIRpVv+Nu0CizhHdQsQoucqvU0oBsOurN0QgNFXa5eW3VuEYscgw6AJddaPQqsi1RY6BIJHWh9/CfUAZ1yaCOckINpXdGUeNaAuGrYuMOxgsbF+g+Upj5NXJnG9GtjvkKOMmphib6r40h02NcX0xIVrbabdCxI9A/x828ptloXLndsS88rdhd/dv2cg9430RXHc5uUEYaOtTi5F7VAbvGSQ3p9oPMUzUixAqzSQYFEr5qag2ZGXRcX4v2WSf9spiGED4UdyInydVsfqsHG1/H0/I9HA26MuVywFK1NNF3hCI8pOlRQCQGPBE+ge2v3kiXNSjGWX8i9NqQssIQcnClhSbJuPLPn/e5I1uy4QXP5dSaeAJ/VZZR3D7YMY9aPknWoC4Q6VXARKTCjuFO0++8H35hWTc+6K34QuyO7GpvhGHJlpeNyQDETEupHi3Y13maxIz0wuglaNAlV1n6ZY7OeMwa/5Gb9yflWrlIauIul7wB0cLLTWTg6ilul1lZJbeDnsi8C6ZXgZrGCSMh+CAgZ4qmjq6Yb47kLobeVMYBFTvMiSQsRtSbLiFfKOHcSluhRYExxyw06WIDU6QpCX2wnyDeyLqt7dWsg/z6xBgPcX4ublfXu+9/uFNGw+oWj9wTdoeKTvvISwzqlPr</t>
  </si>
  <si>
    <t>8xSO8cYXxBEET+XZ5B77QNJX47gUkXOrek8qk4CpP33qPzfkonrNigT6Q/WmuOgJsx4ZlUGZw9+JNaU5HMyXxkql0T7Po7EAi42kSnN7ckyH211OsXNnEPsRbcQO9mPOr9ROP5pEHDfPKA2HPoGYd3II1HHsHYewMjbeBv7y08inxyv+P/azwaPi8lEEUDc9A2tmlZehSApVSgbWpErvKtQ3azHca9hY1VosYfqTlxBK/3m42eGlMKXSs7wowZriMlfk47/dFMpceVLrOqJEGRlvJDZlWwhjSd4TaypkIDoknrI0rpUmi8VOJ4oPl+/IXSUQlr5Q3tLds6unbOqz0wBzEj5v5vo5RT31zxyTu3V60v+TTuYeemRt2iUfjwD8g9jg3Q4mjGwCwwVDV2A5gKqf0vh0ja7Wg4aXhtwzChupkBrTLGC5Ro25JLLs+iLjPdrHrIEnuTMPCh9cyHaWa4GCSwFsrgVARHFNwJ+u9pG+K+4NfhMVVbZw2OfGegZa3E0zR0ivMnNhUjs3LEoR8EPEDdqjWgqlZcQfyiDPVxRYApk7GH6R3ZODL6gRqsi685mHqVX5U22mUI3NKSUjOgm2fSCEsQVIe3iS212zLIy1laElHkIoq+37NXjPWcTtB2zbGt+nRsREPVqD4xxs3Xjh0tOesadSMVaQuSezkujtb2foZlg+hgUmdN1kVRzNVT1aoUk7XhTvjTM8SZs2QJULN5qD44xRg9KCwXgC9JgkQMOcK9usXAE5wNr9dHjSKr0/nQtGN8YOixaOJZDRUv6OQdgMEH2f+A+Z75nmo82cBRg6yAZgYqfb6BViv8agoOSGymqBw3GBd2p36ToTZcvKtj+3O54qTJJmlyRFBYVC6GHBUcdB4fK3N8PKzCDvfiBJrpXmRhwFVeMEiM7nqjq1HW1nRM4ss5zjI2AgTJ4Wyl62fe8knOtV7IBwbxaRzuWijSBsNdgJVEMo8oc0xhTusF+FurICKYAIiH2Si5EgwsHKifM+FuhRyW4DOTpe84cEa+ABJZYLjYNy1HElIv8gxY1K9pcRpzmCj+gmj8foCp/tulEdKGn2l5m00oM+jMW52Pyy3fdEPWcbVkajbNO6uwBu4JLJbdmP3cV9EzJdX7EY3HnwZrfndPXM3CrW6EpqsZDh523iuRtZ1ioD8SdoupRtI6Y/vIneZcwa1LybS5b7F2mRzc+2b1erTsoYF5eendpxs+0NrTroHeV4pKKBFY1mu6/qSrcRmRmJfyXfqsB82MSZSZFM028GyyPRLpOtaLRdEuKnYy3xH5agU7mPCs/DGN28UkTsOREE6GCTDO8lXgUgOoPwL3T4nR9qGC5JAor6ik79SXgHbQRDKhBsSMqAHKtd9Y9eYn8GCX99f3wgNL5ty/Pi1BAkBHAy0asZA958RseuFl6kWW6n+WWopIOIMldc6UeVN6nXz084D5IFVA/i1nLzySs7h6iQ9aUi8LRdH+nIrB34t1WFk8IQ4uRvxIrC43J/rx1+avBiNyCp0fs6jyuHjc4c2N521BqWIA/3s3LnUwPyLLB+B6m9LG1zmQFaQCWqaWLyA1qgC3ospSe/9yfhYYEEiNBK4CmDtvHSmLtYVp7/bOhjYUJhC6a7haXgfpIdw+H2A+6BPcpAxnnZXQSCq44Y4wZ1IAyIbziSrDuB2BOx0EUmMWVJ6H+d0hFebGs04PaWtizdrgMZ9quRsZa7HoK7MtfMFeX1wHOnNn5T0euiYfQpAy61hCbIhnwpSjsdp29no/jVO2LKN9XgYGzbTr9FWZxRa33zUfBT8QXOor1xK91WYq52YmxADkU+2E/cJtxiEJybDKJxNYvnVTGMA1rcc/Xou2tL5lq+jrbNFHaJ0L4J6WnW1YOCKJomre4835iJAsuMkBSBKw7F57KghthXt3IujzWXcjcvHQG4KJKKCLdeGJZO/F5SiDI+hLZMRqtVCkhAp5RlPfceIDeEamE+oUHBoNc2wGO3ru7tbUxobxl2LkbV6xqDQ/Jd03PAlgjmm0lMlAz7Vl0krfpMSPCgoBKEgipxTMOCVpI6wKXpQfRuvPbLGPf8vUpZBPc7e6zaLP6bj1nLNHB3YMpoF723dr1s4BdD90/s/fGnfvLb1Hy1hVNfj9V9P1XKm2KFVXhcTQ4RoIkIJS+DDIHseA2ULy2wbECd0W/vRc9V+zgQYuKt1W82mVl2J4qCtXhMJmiMGJbBxUNhf44ECkyKW2K107ziQ7GBu47/mO4r4qLhadtawodUJYcpwrdRtA1naBSLUt6Olk+Fzf+93EUPh/3C49+qSM4Qpi4GfKfQ8b3fMD81e0xKrHt0hTUyW50lMB5D8D500diagtr9bJvrv3NevEX2p6vJKyYnvVQWckmnCNLODKYNqxXHmNVEPZhy93r8qwCCZrfyK3yklFDymfx7aGrT9fSx1F9sJK8CWTcoF2pcI+JlEPGRQGhbgu54xI4ZdKFaBstPFAYrQKSItYR9dUZApAQruCZC0D9nUcYI+BPVtTU2LvlEXmvgQ9OX6JtUMYFVoSyP0Zf0iPibkOO4rCaBh40fpEiZSBlyIMIY7gFblX5hEHhtVXwgmOY5p6wgglSKWM0t0PiSld/Yj2ph4EqWCRzHeF9xzFR88gXSIs+k/1vuZvitG+rLghcuh8gfFlDmKw+nfhLuJ8MrWM3/ibm5LFnVZj3Xk82ibq1ZgNwuEO/0/dhZ1dQ9RnJrHfohcBWiN/xfyeOhc0WYuZzo4AQVU6L6x1pvsPtjmdTc5BHl+P0Hjbgpj7v7W9g3QzJIM+AEOD/YlGG+03wnprzW747GBr0xMAFYgA8kwl+j7S0dJvqBur9Vv9Gff3kDqZXJuCo+YHQ8tXYYbkx55hfCJudpTp+82nGBJdAJAQDo7zwV3eXdQvgJl0tlcPCiHxJ8crGreRlGDw+Sg3sstZSkDjW2GTvUQKYdtoirzNrREbTDgn/qvnp4sEQ0WBpasjL58mDSBYeBlwQnd8WBw5+93lwyOTaVHs3b2nStOtcwRD0ANBmE/oDjvOlr94+yxA7TKBgEnS0O+VQzTR+gwg2Gy7ff+KdVxillztLKMuyJo0K9MvL47i1xXtoZJJddZO5OWTGdzLHKkzsI3XMtV8WQKDoXdAzzeYdvrq1wrRhjlgnL79+wnkSTXUEIjK3lxj3LXj04LzAPAq2fuA5F4da4xFXFpaZzn27x+z2QFW0Os3MX/HsBGHTy/pwAXI2KvAEbfMm5FiSbs98XcvhFBKM0n/0VrweATfRFnQ5mGrmOGWcJqT4BNwe7qMmVvvpbl80SM5qwR1smslpwQ/2EOSPsIVJPqJT6d20dTTeWMG8i07N+3joBr74fQBgJPvClYn39A+E3YHvSiAjUH23TbWkuguzPxVI1wESW6xjB6gAl5V6FLaTap2kobnrcym1YFFYcphzsrnicGBZOw5esKjjXMcsswgwGsl0fkJFo2lV3Hxs7ya+dL1z12BmkPNTyN/hD2FvOtWU9+L59AEzfRfFMOaQSud2jVGWql0hfa+9rhSUrQR9mxoDQM13tBvEHZ2zuF9uBzcg1nlROTXtYwNP+Lon47ojmGHXl3lRkDikCvMEniuT16kC+rdVifMpztpBa5RkMDGrqgP45ApWzsR7eMHhqb4xSkEWIC4DiR9kQii/B4y0r4kWuqUGy6zmBZJ97nY5oeml3W8XWUEy32K/tsBKPIe/Z2+biSHjt7IIhlyoOnlpDEApVXHrAiE3Po+l1u4/lSrBtpLfDr9PG4pg0xVNVCf5GiKw65iRHR1q7YnmOZ/t1vQdpi2j+gJX89orpv6Wmln8mrLi3dm74389dZHUgO7vNm5KJjJOBNMJkrWJ/tI9wX87cXT+aRC1sRabgHPEkkhQu2/kuoin/LynwK/GZalV0grDR4zQ8HiXazEDV5i+g0By+yqnFZVmz5VpngSogZhsHsXF74g4GwmJN6YAHj1KxdDf3CpHaLzoASWRSoS0sepD5jfAp/k3VqrxmO1T/deoeRqHUvwJ+lJaIDMu8VbuEk3mU5H19AUD133PqLxNvcUYL1labXksfEB6Nb7U47NUoqSmQbE1yo5b+EixSRv2fXqEM+EGOUgRE67xetTj8XWSRyvtd9pqO9yy3fMHLmz47MiKaQnljH+qqZNf6a9Vnytv/jTbGGlrK6Eb/YHoRaemyIHReB4ALCOjTnfBgedTyN0rZFMJJRRyiKrfDd9fQyjjLfcBcVY98Ji2eQLNzPHL6FLCgwLeDIQqmquHBt9SKLnoPBFPnTcA6bpwJqGLLQTk80iqSiqE0CjTBSQ1lPNJjwRHdSGrE77typ2pYtx3FQsrcf8uaPAD8Qer/zkQXjjdestX0Oxx9pALG47GPOq9ywEIVv/BPlLOh1xoJdg3i+LGi+XIejbcJMNda2KB3HeUFAtNaTUssdYEJJsiis/ip7Aav8Yw9Ulg1MCjB4N0BMyOzArrC0S5qOD9dNeDPpSWV4/NR4AoUSihoOvfkYmpf4EiR2cK74BEPRG/fti2yhcD1Fu00Sw8Tc2N8MDMiAMWZa9g5PzhtYUkIn0Ac7ZCPHGwS0ITPvuMSCTq57aUMeRaGLGqF61BdzBrGKUbwHeMbq/h5P/ooxc3dSDxuq/z9KCk1KArEAZUXv07sHkJOBBJO3359Pz0BCLnNpvnn2y7xT8J7t4b0ItwAS8xRKVIcsi2wLd0HP38kq3Knu8pB7uD2QQzi3r3b9OW33p3FPuucoGtbpYNtq5iA04QADe0fx/GMU+zPPDLRJyOVUBwufU5ONzmENq1METpOFtc0S5HDo2M+vtmFmJRAsL+3kIT1CNLFHuDny3mXFP1+DnqCbSPeBZaQnVi/lY1mld90Ov8ejcjGS+qAv8mvOExAlT6gAjEPXJZ61WOFaWp4SlA5nk5mTc/JrdK7MM2B0BkwI0QPovOS0TWiM7NVPgFdOWbPezoeA7oaVJglkoHuu3bidWIbz/7BfxCLV6Gk77Cfn3RE0Unqh4xO2yQ2E0WLBb98iWYUKN5jxttlJhWbWz9rM1iHlNMe5oxOSbc+vjre/jrewse8cGxBPtr6XSHf3YtPf6bftLyAM8sV83wcPZOkEg+HgnL0hMpTIWHjYHd5A7DNeFrQE22PAQcI13Ag2pM2z9EpwG0b8CAH1bjKkX7j8IiY+Bs8x+gJpJE6yVBaFDZpDJd7+DteDYM5L7Hpx3KPW/TPXNXtkQgOaK3RzzuJyee+oVywBi3QFi7nBFd9Uh0xwdCEMhthWfLUV7LnFo3BB2X2teuy64ClbspcZiFkqvvQ6KYo7WJvZ9CclN+rPbZDGdww0WFMavr/j4XBXkfCC50BWV/NGWU9MtsqnYxZ16LPk2mfO6WoWH5J84WI3S2tLscuMkK/ukF1FBh3qRBMUEQY4q9/PbQ+6zx3rjBZ/xPq1hDBE750jv6n4x3P4eQCus3sULy55uSpfMelc6z1U7zMTsmG/FItczgY/+PDYm8Ahf8wnvFCr/jtfxsKrnXX7aH9qLVXoeoagcqZOTh3IAVmfSasspgyf9LsBOcnVbc3fUWWXdoVUEFu5aZFj2PeZfAgSY5LDxpiqKALNR129mhNrA+akDT0fcC6d5ak9eYMkEq8JVZ64KKYI3r2alQXZCfXQ2U+c5kXA22JKaZiR2GnHUGKLnsV0zrejy7F4yZowhuM2Mpe1hYS/CRnTKfHSSlO3Q4iOcj3yOhqCGMRsTEZ4vjNnvTN8NgWynVnlP+yBOm5E+KxRGg9Uax71B8kVyw9Q3mRdD4NWBwcnv1pS+JRA6hdeS746xOnA2P3BAC0UCbvllPrddaIgHXPSXLvzfyLbdKeu35uzv0sR7iOprLENazM63k+WcATNQi6k01CeF4NBCD2j6q42dAsqxpEHCRwna+Zuh4dkYPIo5oBf4Cy2puFfGY2mjVmA1EvBr/TdEIxfiWdsczYS1PNvcAZbpWMcNL/0kSKDjOHepZunnvDyMg/i4bWqdp9bAoBhbsV8+NutibsMMRdZ4wCdkmAKz0KeFkdKM3gJtFkb0ml6J9diuV9TPa4vIMqFhv9KToN7vL/jUnItomb6ziWVM7S72PsxgL21G+8OYelK0SZ2izaENtBMCpMeqBqvhPkxcGTHk9GbqaC3V55Oi6SSn4Ed97BWuFSA/A9evcCASYVsaXCT/jAdBREVk5XFS4XFV6DY26QwC26DPnRPwLdJImJLYNE1PevMpsj7s6LN+5XxU+vD/EbH364WVUW2mjqnevwMbO+Ib8hFsKjwrdUJTTgcobnGEkmHpQYeWSjey/MUA/ihsFyY0g/pfA9b4rn5r3CiQZ0I2D0TU49D6odF1aZ5k2l8Jtd+cmYbE+1Xi5DLW5OMbEsaA+NjoyO2mj4yuYnKUTuhk366VJP3oImJhjAngFMguQ56GXIwrd6unT52vh3qDUZ+Thh29Slei4Qzu2yT2hqZWmcivnCXsNF1N48p/xWrxeqHvV26+n3MfXiDGuEQKDHc0bK0Kl/a2Ys9CCaow9x2f3xjn+PS6dKH0qqJJyZftrT9JKZbT935CXxjescSOov3RVJcppoAmRgaZjoZRielB9foyvOY4/M18kieYYP7qbK12kNTD4PL6uWaEL+FSTxBb/VMvMSW8wh/zc3CvGNkECOUX4IMG7ghgzVFT2AQHNlrpUfbkF5rncT9jlyy3dtRJ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</si>
</sst>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&quot; EUR&quot;"/>
    <numFmt numFmtId="166" formatCode="#0.00%"/>
  </numFmts>
  <fonts count="5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24"/>
      <color rgb="FF00000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 applyBorder="0"/>
  </cellStyleXfs>
  <cellXfs count="24">
    <xf numFmtId="0" fontId="0" fillId="0" borderId="0" xfId="0"/>
    <xf numFmtId="49" fontId="0" fillId="0" borderId="0" xfId="0" applyNumberFormat="1"/>
    <xf numFmtId="165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22" fontId="0" fillId="0" borderId="0" xfId="0" applyNumberFormat="1"/>
    <xf numFmtId="0" fontId="4" fillId="0" borderId="0" xfId="0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vertical="top" wrapText="1"/>
    </xf>
    <xf numFmtId="166" fontId="3" fillId="0" borderId="0" xfId="0" applyNumberFormat="1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165" fontId="4" fillId="0" borderId="1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164" fontId="4" fillId="0" borderId="2" xfId="0" applyNumberFormat="1" applyFont="1" applyBorder="1" applyAlignment="1">
      <alignment vertical="top" wrapText="1"/>
    </xf>
    <xf numFmtId="165" fontId="4" fillId="0" borderId="2" xfId="0" applyNumberFormat="1" applyFont="1" applyBorder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 vertical="center" wrapText="1"/>
    </xf>
  </cellXfs>
  <cellStyles count="1">
    <cellStyle name="Standard" xfId="0" builtinId="0"/>
  </cellStyles>
  <dxfs count="1">
    <dxf>
      <fill>
        <patternFill patternType="solid">
          <fgColor auto="1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26"/>
  <sheetViews>
    <sheetView tabSelected="1" workbookViewId="0">
      <pane xSplit="2" ySplit="4" topLeftCell="C62" activePane="bottomRight" state="frozenSplit"/>
      <selection pane="topRight"/>
      <selection pane="bottomLeft"/>
      <selection pane="bottomRight" activeCell="B66" sqref="B66"/>
    </sheetView>
  </sheetViews>
  <sheetFormatPr baseColWidth="10" defaultColWidth="52.42578125" defaultRowHeight="12" outlineLevelRow="2" x14ac:dyDescent="0.25"/>
  <cols>
    <col min="1" max="1" width="14" style="9" customWidth="1"/>
    <col min="2" max="2" width="46.28515625" style="10" customWidth="1"/>
    <col min="3" max="3" width="11.42578125" style="11" customWidth="1"/>
    <col min="4" max="4" width="11.42578125" style="10" customWidth="1"/>
    <col min="5" max="5" width="15.85546875" style="12" customWidth="1"/>
    <col min="6" max="6" width="14.42578125" style="12" customWidth="1"/>
    <col min="7" max="16384" width="52.42578125" style="10"/>
  </cols>
  <sheetData>
    <row r="1" spans="1:6" ht="56.25" customHeight="1" x14ac:dyDescent="0.25">
      <c r="A1" s="23" t="s">
        <v>0</v>
      </c>
      <c r="B1" s="23"/>
    </row>
    <row r="2" spans="1:6" s="8" customFormat="1" x14ac:dyDescent="0.25">
      <c r="A2" s="8" t="s">
        <v>1</v>
      </c>
      <c r="B2" s="22"/>
      <c r="C2" s="22"/>
      <c r="D2" s="22"/>
      <c r="E2" s="22"/>
      <c r="F2" s="22"/>
    </row>
    <row r="3" spans="1:6" x14ac:dyDescent="0.25">
      <c r="A3" s="13"/>
    </row>
    <row r="4" spans="1:6" s="8" customFormat="1" x14ac:dyDescent="0.25">
      <c r="A4" s="15" t="s">
        <v>2</v>
      </c>
      <c r="B4" s="14" t="s">
        <v>3</v>
      </c>
      <c r="C4" s="16" t="s">
        <v>4</v>
      </c>
      <c r="D4" s="14" t="s">
        <v>5</v>
      </c>
      <c r="E4" s="17" t="s">
        <v>6</v>
      </c>
      <c r="F4" s="17" t="s">
        <v>7</v>
      </c>
    </row>
    <row r="6" spans="1:6" x14ac:dyDescent="0.25">
      <c r="B6" s="10" t="s">
        <v>8</v>
      </c>
    </row>
    <row r="7" spans="1:6" ht="24" outlineLevel="1" x14ac:dyDescent="0.25">
      <c r="A7" s="9" t="s">
        <v>9</v>
      </c>
      <c r="B7" s="10" t="s">
        <v>10</v>
      </c>
    </row>
    <row r="8" spans="1:6" hidden="1" outlineLevel="2" x14ac:dyDescent="0.25">
      <c r="A8" s="9" t="s">
        <v>11</v>
      </c>
      <c r="B8" s="10" t="s">
        <v>12</v>
      </c>
    </row>
    <row r="9" spans="1:6" hidden="1" outlineLevel="2" x14ac:dyDescent="0.25">
      <c r="B9" s="10" t="s">
        <v>13</v>
      </c>
    </row>
    <row r="10" spans="1:6" s="8" customFormat="1" outlineLevel="1" collapsed="1" x14ac:dyDescent="0.25">
      <c r="A10" s="19" t="s">
        <v>11</v>
      </c>
      <c r="B10" s="18" t="s">
        <v>12</v>
      </c>
      <c r="C10" s="20"/>
      <c r="D10" s="18"/>
      <c r="E10" s="21"/>
      <c r="F10" s="21"/>
    </row>
    <row r="11" spans="1:6" hidden="1" outlineLevel="2" x14ac:dyDescent="0.25">
      <c r="A11" s="9" t="s">
        <v>14</v>
      </c>
      <c r="B11" s="10" t="s">
        <v>15</v>
      </c>
    </row>
    <row r="12" spans="1:6" hidden="1" outlineLevel="2" x14ac:dyDescent="0.25">
      <c r="B12" s="10" t="s">
        <v>16</v>
      </c>
    </row>
    <row r="13" spans="1:6" s="8" customFormat="1" outlineLevel="1" collapsed="1" x14ac:dyDescent="0.25">
      <c r="A13" s="19" t="s">
        <v>14</v>
      </c>
      <c r="B13" s="18" t="s">
        <v>15</v>
      </c>
      <c r="C13" s="20"/>
      <c r="D13" s="18"/>
      <c r="E13" s="21"/>
      <c r="F13" s="21"/>
    </row>
    <row r="14" spans="1:6" hidden="1" outlineLevel="2" x14ac:dyDescent="0.25">
      <c r="A14" s="9" t="s">
        <v>17</v>
      </c>
      <c r="B14" s="10" t="s">
        <v>18</v>
      </c>
    </row>
    <row r="15" spans="1:6" hidden="1" outlineLevel="2" x14ac:dyDescent="0.25">
      <c r="B15" s="10" t="s">
        <v>19</v>
      </c>
    </row>
    <row r="16" spans="1:6" s="8" customFormat="1" outlineLevel="1" collapsed="1" x14ac:dyDescent="0.25">
      <c r="A16" s="19" t="s">
        <v>17</v>
      </c>
      <c r="B16" s="18" t="s">
        <v>18</v>
      </c>
      <c r="C16" s="20"/>
      <c r="D16" s="18"/>
      <c r="E16" s="21"/>
      <c r="F16" s="21"/>
    </row>
    <row r="17" spans="1:6" hidden="1" outlineLevel="2" x14ac:dyDescent="0.25">
      <c r="A17" s="9" t="s">
        <v>20</v>
      </c>
      <c r="B17" s="10" t="s">
        <v>21</v>
      </c>
    </row>
    <row r="18" spans="1:6" hidden="1" outlineLevel="2" x14ac:dyDescent="0.25">
      <c r="B18" s="10" t="s">
        <v>22</v>
      </c>
    </row>
    <row r="19" spans="1:6" ht="24" hidden="1" outlineLevel="2" x14ac:dyDescent="0.25">
      <c r="A19" s="9" t="s">
        <v>23</v>
      </c>
      <c r="B19" s="10" t="s">
        <v>24</v>
      </c>
      <c r="C19" s="11">
        <v>1</v>
      </c>
      <c r="D19" s="10" t="s">
        <v>25</v>
      </c>
      <c r="F19" s="12">
        <f t="shared" ref="F19:F41" si="0">E19*C19</f>
        <v>0</v>
      </c>
    </row>
    <row r="20" spans="1:6" ht="24" hidden="1" outlineLevel="2" x14ac:dyDescent="0.25">
      <c r="A20" s="9" t="s">
        <v>26</v>
      </c>
      <c r="B20" s="10" t="s">
        <v>27</v>
      </c>
      <c r="C20" s="11">
        <v>1</v>
      </c>
      <c r="D20" s="10" t="s">
        <v>25</v>
      </c>
      <c r="F20" s="12">
        <f t="shared" si="0"/>
        <v>0</v>
      </c>
    </row>
    <row r="21" spans="1:6" ht="24" hidden="1" outlineLevel="2" x14ac:dyDescent="0.25">
      <c r="A21" s="9" t="s">
        <v>28</v>
      </c>
      <c r="B21" s="10" t="s">
        <v>29</v>
      </c>
      <c r="C21" s="11">
        <v>1</v>
      </c>
      <c r="D21" s="10" t="s">
        <v>25</v>
      </c>
      <c r="F21" s="12">
        <f t="shared" si="0"/>
        <v>0</v>
      </c>
    </row>
    <row r="22" spans="1:6" hidden="1" outlineLevel="2" x14ac:dyDescent="0.25">
      <c r="A22" s="9" t="s">
        <v>30</v>
      </c>
      <c r="B22" s="10" t="s">
        <v>31</v>
      </c>
      <c r="C22" s="11">
        <v>1</v>
      </c>
      <c r="D22" s="10" t="s">
        <v>25</v>
      </c>
      <c r="F22" s="12">
        <f t="shared" si="0"/>
        <v>0</v>
      </c>
    </row>
    <row r="23" spans="1:6" hidden="1" outlineLevel="2" x14ac:dyDescent="0.25">
      <c r="A23" s="9" t="s">
        <v>32</v>
      </c>
      <c r="B23" s="10" t="s">
        <v>33</v>
      </c>
      <c r="C23" s="11">
        <v>1</v>
      </c>
      <c r="D23" s="10" t="s">
        <v>34</v>
      </c>
      <c r="F23" s="12">
        <f t="shared" si="0"/>
        <v>0</v>
      </c>
    </row>
    <row r="24" spans="1:6" hidden="1" outlineLevel="2" x14ac:dyDescent="0.25">
      <c r="A24" s="9" t="s">
        <v>35</v>
      </c>
      <c r="B24" s="10" t="s">
        <v>36</v>
      </c>
      <c r="C24" s="11">
        <v>1</v>
      </c>
      <c r="D24" s="10" t="s">
        <v>25</v>
      </c>
      <c r="F24" s="12">
        <f t="shared" si="0"/>
        <v>0</v>
      </c>
    </row>
    <row r="25" spans="1:6" ht="36" hidden="1" outlineLevel="2" x14ac:dyDescent="0.25">
      <c r="A25" s="9" t="s">
        <v>37</v>
      </c>
      <c r="B25" s="10" t="s">
        <v>38</v>
      </c>
      <c r="C25" s="11">
        <v>1</v>
      </c>
      <c r="D25" s="10" t="s">
        <v>25</v>
      </c>
      <c r="F25" s="12">
        <f t="shared" si="0"/>
        <v>0</v>
      </c>
    </row>
    <row r="26" spans="1:6" ht="36" hidden="1" outlineLevel="2" x14ac:dyDescent="0.25">
      <c r="A26" s="9" t="s">
        <v>39</v>
      </c>
      <c r="B26" s="10" t="s">
        <v>40</v>
      </c>
      <c r="C26" s="11">
        <v>1</v>
      </c>
      <c r="D26" s="10" t="s">
        <v>25</v>
      </c>
      <c r="F26" s="12">
        <f t="shared" si="0"/>
        <v>0</v>
      </c>
    </row>
    <row r="27" spans="1:6" ht="36" hidden="1" outlineLevel="2" x14ac:dyDescent="0.25">
      <c r="A27" s="9" t="s">
        <v>41</v>
      </c>
      <c r="B27" s="10" t="s">
        <v>42</v>
      </c>
      <c r="C27" s="11">
        <v>1</v>
      </c>
      <c r="D27" s="10" t="s">
        <v>25</v>
      </c>
      <c r="F27" s="12">
        <f t="shared" si="0"/>
        <v>0</v>
      </c>
    </row>
    <row r="28" spans="1:6" ht="36" hidden="1" outlineLevel="2" x14ac:dyDescent="0.25">
      <c r="A28" s="9" t="s">
        <v>43</v>
      </c>
      <c r="B28" s="10" t="s">
        <v>44</v>
      </c>
      <c r="C28" s="11">
        <v>1</v>
      </c>
      <c r="D28" s="10" t="s">
        <v>25</v>
      </c>
      <c r="F28" s="12">
        <f t="shared" si="0"/>
        <v>0</v>
      </c>
    </row>
    <row r="29" spans="1:6" hidden="1" outlineLevel="2" x14ac:dyDescent="0.25">
      <c r="A29" s="9" t="s">
        <v>45</v>
      </c>
      <c r="B29" s="10" t="s">
        <v>46</v>
      </c>
      <c r="C29" s="11">
        <v>1</v>
      </c>
      <c r="D29" s="10" t="s">
        <v>47</v>
      </c>
      <c r="F29" s="12">
        <f t="shared" si="0"/>
        <v>0</v>
      </c>
    </row>
    <row r="30" spans="1:6" hidden="1" outlineLevel="2" x14ac:dyDescent="0.25">
      <c r="A30" s="9" t="s">
        <v>48</v>
      </c>
      <c r="B30" s="10" t="s">
        <v>49</v>
      </c>
      <c r="C30" s="11">
        <v>1</v>
      </c>
      <c r="D30" s="10" t="s">
        <v>47</v>
      </c>
      <c r="F30" s="12">
        <f t="shared" si="0"/>
        <v>0</v>
      </c>
    </row>
    <row r="31" spans="1:6" hidden="1" outlineLevel="2" x14ac:dyDescent="0.25">
      <c r="A31" s="9" t="s">
        <v>50</v>
      </c>
      <c r="B31" s="10" t="s">
        <v>51</v>
      </c>
      <c r="C31" s="11">
        <v>1</v>
      </c>
      <c r="D31" s="10" t="s">
        <v>34</v>
      </c>
      <c r="F31" s="12">
        <f t="shared" si="0"/>
        <v>0</v>
      </c>
    </row>
    <row r="32" spans="1:6" hidden="1" outlineLevel="2" x14ac:dyDescent="0.25">
      <c r="A32" s="9" t="s">
        <v>52</v>
      </c>
      <c r="B32" s="10" t="s">
        <v>53</v>
      </c>
      <c r="C32" s="11">
        <v>1</v>
      </c>
      <c r="D32" s="10" t="s">
        <v>47</v>
      </c>
      <c r="F32" s="12">
        <f t="shared" si="0"/>
        <v>0</v>
      </c>
    </row>
    <row r="33" spans="1:6" ht="36" hidden="1" outlineLevel="2" x14ac:dyDescent="0.25">
      <c r="A33" s="9" t="s">
        <v>54</v>
      </c>
      <c r="B33" s="10" t="s">
        <v>55</v>
      </c>
      <c r="C33" s="11">
        <v>1</v>
      </c>
      <c r="D33" s="10" t="s">
        <v>56</v>
      </c>
      <c r="F33" s="12">
        <f t="shared" si="0"/>
        <v>0</v>
      </c>
    </row>
    <row r="34" spans="1:6" hidden="1" outlineLevel="2" x14ac:dyDescent="0.25">
      <c r="A34" s="9" t="s">
        <v>57</v>
      </c>
      <c r="B34" s="10" t="s">
        <v>58</v>
      </c>
      <c r="C34" s="11">
        <v>1</v>
      </c>
      <c r="D34" s="10" t="s">
        <v>34</v>
      </c>
      <c r="F34" s="12">
        <f t="shared" si="0"/>
        <v>0</v>
      </c>
    </row>
    <row r="35" spans="1:6" hidden="1" outlineLevel="2" x14ac:dyDescent="0.25">
      <c r="A35" s="9" t="s">
        <v>59</v>
      </c>
      <c r="B35" s="10" t="s">
        <v>60</v>
      </c>
      <c r="C35" s="11">
        <v>1</v>
      </c>
      <c r="D35" s="10" t="s">
        <v>34</v>
      </c>
      <c r="F35" s="12">
        <f t="shared" si="0"/>
        <v>0</v>
      </c>
    </row>
    <row r="36" spans="1:6" ht="36" hidden="1" outlineLevel="2" x14ac:dyDescent="0.25">
      <c r="A36" s="9" t="s">
        <v>61</v>
      </c>
      <c r="B36" s="10" t="s">
        <v>62</v>
      </c>
      <c r="C36" s="11">
        <v>1</v>
      </c>
      <c r="D36" s="10" t="s">
        <v>25</v>
      </c>
      <c r="F36" s="12">
        <f t="shared" si="0"/>
        <v>0</v>
      </c>
    </row>
    <row r="37" spans="1:6" hidden="1" outlineLevel="2" x14ac:dyDescent="0.25">
      <c r="A37" s="9" t="s">
        <v>63</v>
      </c>
      <c r="B37" s="10" t="s">
        <v>64</v>
      </c>
      <c r="C37" s="11">
        <v>1</v>
      </c>
      <c r="D37" s="10" t="s">
        <v>34</v>
      </c>
      <c r="F37" s="12">
        <f t="shared" si="0"/>
        <v>0</v>
      </c>
    </row>
    <row r="38" spans="1:6" ht="36" hidden="1" outlineLevel="2" x14ac:dyDescent="0.25">
      <c r="A38" s="9" t="s">
        <v>65</v>
      </c>
      <c r="B38" s="10" t="s">
        <v>66</v>
      </c>
      <c r="C38" s="11">
        <v>1</v>
      </c>
      <c r="D38" s="10" t="s">
        <v>25</v>
      </c>
      <c r="F38" s="12">
        <f t="shared" si="0"/>
        <v>0</v>
      </c>
    </row>
    <row r="39" spans="1:6" hidden="1" outlineLevel="2" x14ac:dyDescent="0.25">
      <c r="A39" s="9" t="s">
        <v>67</v>
      </c>
      <c r="B39" s="10" t="s">
        <v>64</v>
      </c>
      <c r="C39" s="11">
        <v>1</v>
      </c>
      <c r="D39" s="10" t="s">
        <v>34</v>
      </c>
      <c r="F39" s="12">
        <f t="shared" si="0"/>
        <v>0</v>
      </c>
    </row>
    <row r="40" spans="1:6" ht="24" hidden="1" outlineLevel="2" x14ac:dyDescent="0.25">
      <c r="A40" s="9" t="s">
        <v>68</v>
      </c>
      <c r="B40" s="10" t="s">
        <v>69</v>
      </c>
      <c r="C40" s="11">
        <v>1</v>
      </c>
      <c r="D40" s="10" t="s">
        <v>25</v>
      </c>
      <c r="F40" s="12">
        <f t="shared" si="0"/>
        <v>0</v>
      </c>
    </row>
    <row r="41" spans="1:6" hidden="1" outlineLevel="2" x14ac:dyDescent="0.25">
      <c r="A41" s="9" t="s">
        <v>70</v>
      </c>
      <c r="B41" s="10" t="s">
        <v>71</v>
      </c>
      <c r="C41" s="11">
        <v>1</v>
      </c>
      <c r="D41" s="10" t="s">
        <v>72</v>
      </c>
      <c r="F41" s="12">
        <f t="shared" si="0"/>
        <v>0</v>
      </c>
    </row>
    <row r="42" spans="1:6" s="8" customFormat="1" outlineLevel="1" collapsed="1" x14ac:dyDescent="0.25">
      <c r="A42" s="19" t="s">
        <v>20</v>
      </c>
      <c r="B42" s="18" t="s">
        <v>21</v>
      </c>
      <c r="C42" s="20"/>
      <c r="D42" s="18"/>
      <c r="E42" s="21"/>
      <c r="F42" s="21">
        <f>SUM(F19:F41)</f>
        <v>0</v>
      </c>
    </row>
    <row r="43" spans="1:6" hidden="1" outlineLevel="2" x14ac:dyDescent="0.25">
      <c r="A43" s="9" t="s">
        <v>73</v>
      </c>
      <c r="B43" s="10" t="s">
        <v>74</v>
      </c>
    </row>
    <row r="44" spans="1:6" hidden="1" outlineLevel="2" x14ac:dyDescent="0.25">
      <c r="B44" s="10" t="s">
        <v>75</v>
      </c>
    </row>
    <row r="45" spans="1:6" ht="36" hidden="1" outlineLevel="2" x14ac:dyDescent="0.25">
      <c r="A45" s="9" t="s">
        <v>76</v>
      </c>
      <c r="B45" s="10" t="s">
        <v>77</v>
      </c>
      <c r="C45" s="11">
        <v>1</v>
      </c>
      <c r="D45" s="10" t="s">
        <v>56</v>
      </c>
      <c r="F45" s="12">
        <f t="shared" ref="F45:F61" si="1">E45*C45</f>
        <v>0</v>
      </c>
    </row>
    <row r="46" spans="1:6" ht="36" hidden="1" outlineLevel="2" x14ac:dyDescent="0.25">
      <c r="A46" s="9" t="s">
        <v>78</v>
      </c>
      <c r="B46" s="10" t="s">
        <v>79</v>
      </c>
      <c r="C46" s="11">
        <v>1</v>
      </c>
      <c r="D46" s="10" t="s">
        <v>56</v>
      </c>
      <c r="F46" s="12">
        <f t="shared" si="1"/>
        <v>0</v>
      </c>
    </row>
    <row r="47" spans="1:6" ht="36" hidden="1" outlineLevel="2" x14ac:dyDescent="0.25">
      <c r="A47" s="9" t="s">
        <v>80</v>
      </c>
      <c r="B47" s="10" t="s">
        <v>81</v>
      </c>
      <c r="C47" s="11">
        <v>1</v>
      </c>
      <c r="D47" s="10" t="s">
        <v>56</v>
      </c>
      <c r="F47" s="12">
        <f t="shared" si="1"/>
        <v>0</v>
      </c>
    </row>
    <row r="48" spans="1:6" ht="36" hidden="1" outlineLevel="2" x14ac:dyDescent="0.25">
      <c r="A48" s="9" t="s">
        <v>82</v>
      </c>
      <c r="B48" s="10" t="s">
        <v>83</v>
      </c>
      <c r="C48" s="11">
        <v>1</v>
      </c>
      <c r="D48" s="10" t="s">
        <v>56</v>
      </c>
      <c r="F48" s="12">
        <f t="shared" si="1"/>
        <v>0</v>
      </c>
    </row>
    <row r="49" spans="1:6" hidden="1" outlineLevel="2" x14ac:dyDescent="0.25">
      <c r="A49" s="9" t="s">
        <v>84</v>
      </c>
      <c r="B49" s="10" t="s">
        <v>85</v>
      </c>
      <c r="C49" s="11">
        <v>1</v>
      </c>
      <c r="D49" s="10" t="s">
        <v>47</v>
      </c>
      <c r="F49" s="12">
        <f t="shared" si="1"/>
        <v>0</v>
      </c>
    </row>
    <row r="50" spans="1:6" ht="48" hidden="1" outlineLevel="2" x14ac:dyDescent="0.25">
      <c r="A50" s="9" t="s">
        <v>86</v>
      </c>
      <c r="B50" s="10" t="s">
        <v>87</v>
      </c>
      <c r="C50" s="11">
        <v>1</v>
      </c>
      <c r="D50" s="10" t="s">
        <v>56</v>
      </c>
      <c r="F50" s="12">
        <f t="shared" si="1"/>
        <v>0</v>
      </c>
    </row>
    <row r="51" spans="1:6" ht="48" hidden="1" outlineLevel="2" x14ac:dyDescent="0.25">
      <c r="A51" s="9" t="s">
        <v>88</v>
      </c>
      <c r="B51" s="10" t="s">
        <v>89</v>
      </c>
      <c r="C51" s="11">
        <v>1</v>
      </c>
      <c r="D51" s="10" t="s">
        <v>56</v>
      </c>
      <c r="F51" s="12">
        <f t="shared" si="1"/>
        <v>0</v>
      </c>
    </row>
    <row r="52" spans="1:6" ht="48" hidden="1" outlineLevel="2" x14ac:dyDescent="0.25">
      <c r="A52" s="9" t="s">
        <v>90</v>
      </c>
      <c r="B52" s="10" t="s">
        <v>91</v>
      </c>
      <c r="C52" s="11">
        <v>1</v>
      </c>
      <c r="D52" s="10" t="s">
        <v>56</v>
      </c>
      <c r="F52" s="12">
        <f t="shared" si="1"/>
        <v>0</v>
      </c>
    </row>
    <row r="53" spans="1:6" ht="48" hidden="1" outlineLevel="2" x14ac:dyDescent="0.25">
      <c r="A53" s="9" t="s">
        <v>92</v>
      </c>
      <c r="B53" s="10" t="s">
        <v>93</v>
      </c>
      <c r="C53" s="11">
        <v>1</v>
      </c>
      <c r="D53" s="10" t="s">
        <v>56</v>
      </c>
      <c r="F53" s="12">
        <f t="shared" si="1"/>
        <v>0</v>
      </c>
    </row>
    <row r="54" spans="1:6" ht="60" hidden="1" outlineLevel="2" x14ac:dyDescent="0.25">
      <c r="A54" s="9" t="s">
        <v>94</v>
      </c>
      <c r="B54" s="10" t="s">
        <v>95</v>
      </c>
      <c r="C54" s="11">
        <v>1</v>
      </c>
      <c r="D54" s="10" t="s">
        <v>56</v>
      </c>
      <c r="F54" s="12">
        <f t="shared" si="1"/>
        <v>0</v>
      </c>
    </row>
    <row r="55" spans="1:6" ht="24" hidden="1" outlineLevel="2" x14ac:dyDescent="0.25">
      <c r="A55" s="9" t="s">
        <v>96</v>
      </c>
      <c r="B55" s="10" t="s">
        <v>97</v>
      </c>
      <c r="C55" s="11">
        <v>1</v>
      </c>
      <c r="D55" s="10" t="s">
        <v>47</v>
      </c>
      <c r="F55" s="12">
        <f t="shared" si="1"/>
        <v>0</v>
      </c>
    </row>
    <row r="56" spans="1:6" ht="24" hidden="1" outlineLevel="2" x14ac:dyDescent="0.25">
      <c r="A56" s="9" t="s">
        <v>98</v>
      </c>
      <c r="B56" s="10" t="s">
        <v>99</v>
      </c>
      <c r="C56" s="11">
        <v>1</v>
      </c>
      <c r="D56" s="10" t="s">
        <v>47</v>
      </c>
      <c r="F56" s="12">
        <f t="shared" si="1"/>
        <v>0</v>
      </c>
    </row>
    <row r="57" spans="1:6" ht="36" hidden="1" outlineLevel="2" x14ac:dyDescent="0.25">
      <c r="A57" s="9" t="s">
        <v>100</v>
      </c>
      <c r="B57" s="10" t="s">
        <v>101</v>
      </c>
      <c r="C57" s="11">
        <v>1</v>
      </c>
      <c r="D57" s="10" t="s">
        <v>47</v>
      </c>
      <c r="F57" s="12">
        <f t="shared" si="1"/>
        <v>0</v>
      </c>
    </row>
    <row r="58" spans="1:6" ht="36" hidden="1" outlineLevel="2" x14ac:dyDescent="0.25">
      <c r="A58" s="9" t="s">
        <v>102</v>
      </c>
      <c r="B58" s="10" t="s">
        <v>103</v>
      </c>
      <c r="C58" s="11">
        <v>1</v>
      </c>
      <c r="D58" s="10" t="s">
        <v>56</v>
      </c>
      <c r="F58" s="12">
        <f t="shared" si="1"/>
        <v>0</v>
      </c>
    </row>
    <row r="59" spans="1:6" hidden="1" outlineLevel="2" x14ac:dyDescent="0.25">
      <c r="A59" s="9" t="s">
        <v>104</v>
      </c>
      <c r="B59" s="10" t="s">
        <v>105</v>
      </c>
      <c r="C59" s="11">
        <v>1</v>
      </c>
      <c r="D59" s="10" t="s">
        <v>56</v>
      </c>
      <c r="F59" s="12">
        <f t="shared" si="1"/>
        <v>0</v>
      </c>
    </row>
    <row r="60" spans="1:6" ht="24" hidden="1" outlineLevel="2" x14ac:dyDescent="0.25">
      <c r="A60" s="9" t="s">
        <v>106</v>
      </c>
      <c r="B60" s="10" t="s">
        <v>107</v>
      </c>
      <c r="C60" s="11">
        <v>1</v>
      </c>
      <c r="D60" s="10" t="s">
        <v>56</v>
      </c>
      <c r="F60" s="12">
        <f t="shared" si="1"/>
        <v>0</v>
      </c>
    </row>
    <row r="61" spans="1:6" ht="24" hidden="1" outlineLevel="2" x14ac:dyDescent="0.25">
      <c r="A61" s="9" t="s">
        <v>108</v>
      </c>
      <c r="B61" s="10" t="s">
        <v>109</v>
      </c>
      <c r="C61" s="11">
        <v>1</v>
      </c>
      <c r="D61" s="10" t="s">
        <v>56</v>
      </c>
      <c r="F61" s="12">
        <f t="shared" si="1"/>
        <v>0</v>
      </c>
    </row>
    <row r="62" spans="1:6" s="8" customFormat="1" outlineLevel="1" collapsed="1" x14ac:dyDescent="0.25">
      <c r="A62" s="19" t="s">
        <v>73</v>
      </c>
      <c r="B62" s="18" t="s">
        <v>74</v>
      </c>
      <c r="C62" s="20"/>
      <c r="D62" s="18"/>
      <c r="E62" s="21"/>
      <c r="F62" s="21">
        <f>SUM(F45:F61)</f>
        <v>0</v>
      </c>
    </row>
    <row r="63" spans="1:6" outlineLevel="2" x14ac:dyDescent="0.25">
      <c r="A63" s="9" t="s">
        <v>110</v>
      </c>
      <c r="B63" s="10" t="s">
        <v>111</v>
      </c>
    </row>
    <row r="64" spans="1:6" outlineLevel="2" x14ac:dyDescent="0.25">
      <c r="B64" s="10" t="s">
        <v>112</v>
      </c>
    </row>
    <row r="65" spans="1:6" ht="36" outlineLevel="2" x14ac:dyDescent="0.25">
      <c r="A65" s="9" t="s">
        <v>113</v>
      </c>
      <c r="B65" s="10" t="s">
        <v>114</v>
      </c>
      <c r="C65" s="11">
        <v>1</v>
      </c>
      <c r="D65" s="10" t="s">
        <v>56</v>
      </c>
      <c r="F65" s="12">
        <f t="shared" ref="F65:F104" si="2">E65*C65</f>
        <v>0</v>
      </c>
    </row>
    <row r="66" spans="1:6" ht="36" outlineLevel="2" x14ac:dyDescent="0.25">
      <c r="A66" s="9" t="s">
        <v>115</v>
      </c>
      <c r="B66" s="10" t="s">
        <v>116</v>
      </c>
      <c r="C66" s="11">
        <v>1</v>
      </c>
      <c r="D66" s="10" t="s">
        <v>56</v>
      </c>
      <c r="F66" s="12">
        <f t="shared" si="2"/>
        <v>0</v>
      </c>
    </row>
    <row r="67" spans="1:6" ht="36" outlineLevel="2" x14ac:dyDescent="0.25">
      <c r="A67" s="9" t="s">
        <v>117</v>
      </c>
      <c r="B67" s="10" t="s">
        <v>118</v>
      </c>
      <c r="C67" s="11">
        <v>1</v>
      </c>
      <c r="D67" s="10" t="s">
        <v>56</v>
      </c>
      <c r="F67" s="12">
        <f t="shared" si="2"/>
        <v>0</v>
      </c>
    </row>
    <row r="68" spans="1:6" ht="36" outlineLevel="2" x14ac:dyDescent="0.25">
      <c r="A68" s="9" t="s">
        <v>119</v>
      </c>
      <c r="B68" s="10" t="s">
        <v>120</v>
      </c>
      <c r="C68" s="11">
        <v>1</v>
      </c>
      <c r="D68" s="10" t="s">
        <v>56</v>
      </c>
      <c r="F68" s="12">
        <f t="shared" si="2"/>
        <v>0</v>
      </c>
    </row>
    <row r="69" spans="1:6" ht="36" outlineLevel="2" x14ac:dyDescent="0.25">
      <c r="A69" s="9" t="s">
        <v>121</v>
      </c>
      <c r="B69" s="10" t="s">
        <v>122</v>
      </c>
      <c r="C69" s="11">
        <v>1</v>
      </c>
      <c r="D69" s="10" t="s">
        <v>56</v>
      </c>
      <c r="F69" s="12">
        <f t="shared" si="2"/>
        <v>0</v>
      </c>
    </row>
    <row r="70" spans="1:6" ht="48" outlineLevel="2" x14ac:dyDescent="0.25">
      <c r="A70" s="9" t="s">
        <v>123</v>
      </c>
      <c r="B70" s="10" t="s">
        <v>124</v>
      </c>
      <c r="C70" s="11">
        <v>1</v>
      </c>
      <c r="D70" s="10" t="s">
        <v>56</v>
      </c>
      <c r="F70" s="12">
        <f t="shared" si="2"/>
        <v>0</v>
      </c>
    </row>
    <row r="71" spans="1:6" ht="36" outlineLevel="2" x14ac:dyDescent="0.25">
      <c r="A71" s="9" t="s">
        <v>125</v>
      </c>
      <c r="B71" s="10" t="s">
        <v>126</v>
      </c>
      <c r="C71" s="11">
        <v>1</v>
      </c>
      <c r="D71" s="10" t="s">
        <v>56</v>
      </c>
      <c r="F71" s="12">
        <f t="shared" si="2"/>
        <v>0</v>
      </c>
    </row>
    <row r="72" spans="1:6" ht="36" outlineLevel="2" x14ac:dyDescent="0.25">
      <c r="A72" s="9" t="s">
        <v>127</v>
      </c>
      <c r="B72" s="10" t="s">
        <v>128</v>
      </c>
      <c r="C72" s="11">
        <v>1</v>
      </c>
      <c r="D72" s="10" t="s">
        <v>56</v>
      </c>
      <c r="F72" s="12">
        <f t="shared" si="2"/>
        <v>0</v>
      </c>
    </row>
    <row r="73" spans="1:6" ht="36" outlineLevel="2" x14ac:dyDescent="0.25">
      <c r="A73" s="9" t="s">
        <v>129</v>
      </c>
      <c r="B73" s="10" t="s">
        <v>130</v>
      </c>
      <c r="C73" s="11">
        <v>1</v>
      </c>
      <c r="D73" s="10" t="s">
        <v>56</v>
      </c>
      <c r="F73" s="12">
        <f t="shared" si="2"/>
        <v>0</v>
      </c>
    </row>
    <row r="74" spans="1:6" ht="36" outlineLevel="2" x14ac:dyDescent="0.25">
      <c r="A74" s="9" t="s">
        <v>131</v>
      </c>
      <c r="B74" s="10" t="s">
        <v>132</v>
      </c>
      <c r="C74" s="11">
        <v>1</v>
      </c>
      <c r="D74" s="10" t="s">
        <v>56</v>
      </c>
      <c r="F74" s="12">
        <f t="shared" si="2"/>
        <v>0</v>
      </c>
    </row>
    <row r="75" spans="1:6" ht="36" outlineLevel="2" x14ac:dyDescent="0.25">
      <c r="A75" s="9" t="s">
        <v>133</v>
      </c>
      <c r="B75" s="10" t="s">
        <v>134</v>
      </c>
      <c r="C75" s="11">
        <v>1</v>
      </c>
      <c r="D75" s="10" t="s">
        <v>56</v>
      </c>
      <c r="F75" s="12">
        <f t="shared" si="2"/>
        <v>0</v>
      </c>
    </row>
    <row r="76" spans="1:6" ht="48" outlineLevel="2" x14ac:dyDescent="0.25">
      <c r="A76" s="9" t="s">
        <v>135</v>
      </c>
      <c r="B76" s="10" t="s">
        <v>136</v>
      </c>
      <c r="C76" s="11">
        <v>1</v>
      </c>
      <c r="D76" s="10" t="s">
        <v>56</v>
      </c>
      <c r="F76" s="12">
        <f t="shared" si="2"/>
        <v>0</v>
      </c>
    </row>
    <row r="77" spans="1:6" ht="48" outlineLevel="2" x14ac:dyDescent="0.25">
      <c r="A77" s="9" t="s">
        <v>137</v>
      </c>
      <c r="B77" s="10" t="s">
        <v>138</v>
      </c>
      <c r="C77" s="11">
        <v>1</v>
      </c>
      <c r="D77" s="10" t="s">
        <v>56</v>
      </c>
      <c r="F77" s="12">
        <f t="shared" si="2"/>
        <v>0</v>
      </c>
    </row>
    <row r="78" spans="1:6" ht="60" outlineLevel="2" x14ac:dyDescent="0.25">
      <c r="A78" s="9" t="s">
        <v>139</v>
      </c>
      <c r="B78" s="10" t="s">
        <v>140</v>
      </c>
      <c r="C78" s="11">
        <v>1</v>
      </c>
      <c r="D78" s="10" t="s">
        <v>56</v>
      </c>
      <c r="F78" s="12">
        <f t="shared" si="2"/>
        <v>0</v>
      </c>
    </row>
    <row r="79" spans="1:6" ht="84" outlineLevel="2" x14ac:dyDescent="0.25">
      <c r="A79" s="9" t="s">
        <v>141</v>
      </c>
      <c r="B79" s="10" t="s">
        <v>142</v>
      </c>
      <c r="C79" s="11">
        <v>1</v>
      </c>
      <c r="D79" s="10" t="s">
        <v>56</v>
      </c>
      <c r="F79" s="12">
        <f t="shared" si="2"/>
        <v>0</v>
      </c>
    </row>
    <row r="80" spans="1:6" ht="36" outlineLevel="2" x14ac:dyDescent="0.25">
      <c r="A80" s="9" t="s">
        <v>143</v>
      </c>
      <c r="B80" s="10" t="s">
        <v>144</v>
      </c>
      <c r="C80" s="11">
        <v>1</v>
      </c>
      <c r="D80" s="10" t="s">
        <v>56</v>
      </c>
      <c r="F80" s="12">
        <f t="shared" si="2"/>
        <v>0</v>
      </c>
    </row>
    <row r="81" spans="1:6" ht="48" outlineLevel="2" x14ac:dyDescent="0.25">
      <c r="A81" s="9" t="s">
        <v>145</v>
      </c>
      <c r="B81" s="10" t="s">
        <v>146</v>
      </c>
      <c r="C81" s="11">
        <v>1</v>
      </c>
      <c r="D81" s="10" t="s">
        <v>56</v>
      </c>
      <c r="F81" s="12">
        <f t="shared" si="2"/>
        <v>0</v>
      </c>
    </row>
    <row r="82" spans="1:6" ht="36" outlineLevel="2" x14ac:dyDescent="0.25">
      <c r="A82" s="9" t="s">
        <v>147</v>
      </c>
      <c r="B82" s="10" t="s">
        <v>148</v>
      </c>
      <c r="C82" s="11">
        <v>1</v>
      </c>
      <c r="D82" s="10" t="s">
        <v>56</v>
      </c>
      <c r="F82" s="12">
        <f t="shared" si="2"/>
        <v>0</v>
      </c>
    </row>
    <row r="83" spans="1:6" ht="36" outlineLevel="2" x14ac:dyDescent="0.25">
      <c r="A83" s="9" t="s">
        <v>149</v>
      </c>
      <c r="B83" s="10" t="s">
        <v>150</v>
      </c>
      <c r="C83" s="11">
        <v>1</v>
      </c>
      <c r="D83" s="10" t="s">
        <v>56</v>
      </c>
      <c r="F83" s="12">
        <f t="shared" si="2"/>
        <v>0</v>
      </c>
    </row>
    <row r="84" spans="1:6" ht="36" outlineLevel="2" x14ac:dyDescent="0.25">
      <c r="A84" s="9" t="s">
        <v>151</v>
      </c>
      <c r="B84" s="10" t="s">
        <v>152</v>
      </c>
      <c r="C84" s="11">
        <v>1</v>
      </c>
      <c r="D84" s="10" t="s">
        <v>56</v>
      </c>
      <c r="F84" s="12">
        <f t="shared" si="2"/>
        <v>0</v>
      </c>
    </row>
    <row r="85" spans="1:6" ht="36" outlineLevel="2" x14ac:dyDescent="0.25">
      <c r="A85" s="9" t="s">
        <v>153</v>
      </c>
      <c r="B85" s="10" t="s">
        <v>154</v>
      </c>
      <c r="C85" s="11">
        <v>1</v>
      </c>
      <c r="D85" s="10" t="s">
        <v>56</v>
      </c>
      <c r="F85" s="12">
        <f t="shared" si="2"/>
        <v>0</v>
      </c>
    </row>
    <row r="86" spans="1:6" ht="60" outlineLevel="2" x14ac:dyDescent="0.25">
      <c r="A86" s="9" t="s">
        <v>155</v>
      </c>
      <c r="B86" s="10" t="s">
        <v>156</v>
      </c>
      <c r="C86" s="11">
        <v>1</v>
      </c>
      <c r="D86" s="10" t="s">
        <v>56</v>
      </c>
      <c r="F86" s="12">
        <f t="shared" si="2"/>
        <v>0</v>
      </c>
    </row>
    <row r="87" spans="1:6" ht="36" outlineLevel="2" x14ac:dyDescent="0.25">
      <c r="A87" s="9" t="s">
        <v>157</v>
      </c>
      <c r="B87" s="10" t="s">
        <v>158</v>
      </c>
      <c r="C87" s="11">
        <v>1</v>
      </c>
      <c r="D87" s="10" t="s">
        <v>56</v>
      </c>
      <c r="F87" s="12">
        <f t="shared" si="2"/>
        <v>0</v>
      </c>
    </row>
    <row r="88" spans="1:6" ht="36" outlineLevel="2" x14ac:dyDescent="0.25">
      <c r="A88" s="9" t="s">
        <v>159</v>
      </c>
      <c r="B88" s="10" t="s">
        <v>160</v>
      </c>
      <c r="C88" s="11">
        <v>1</v>
      </c>
      <c r="D88" s="10" t="s">
        <v>56</v>
      </c>
      <c r="F88" s="12">
        <f t="shared" si="2"/>
        <v>0</v>
      </c>
    </row>
    <row r="89" spans="1:6" ht="48" outlineLevel="2" x14ac:dyDescent="0.25">
      <c r="A89" s="9" t="s">
        <v>161</v>
      </c>
      <c r="B89" s="10" t="s">
        <v>162</v>
      </c>
      <c r="C89" s="11">
        <v>1</v>
      </c>
      <c r="D89" s="10" t="s">
        <v>56</v>
      </c>
      <c r="F89" s="12">
        <f t="shared" si="2"/>
        <v>0</v>
      </c>
    </row>
    <row r="90" spans="1:6" ht="24" outlineLevel="2" x14ac:dyDescent="0.25">
      <c r="A90" s="9" t="s">
        <v>163</v>
      </c>
      <c r="B90" s="10" t="s">
        <v>164</v>
      </c>
      <c r="C90" s="11">
        <v>1</v>
      </c>
      <c r="D90" s="10" t="s">
        <v>56</v>
      </c>
      <c r="F90" s="12">
        <f t="shared" si="2"/>
        <v>0</v>
      </c>
    </row>
    <row r="91" spans="1:6" ht="36" outlineLevel="2" x14ac:dyDescent="0.25">
      <c r="A91" s="9" t="s">
        <v>165</v>
      </c>
      <c r="B91" s="10" t="s">
        <v>166</v>
      </c>
      <c r="C91" s="11">
        <v>1</v>
      </c>
      <c r="D91" s="10" t="s">
        <v>56</v>
      </c>
      <c r="F91" s="12">
        <f t="shared" si="2"/>
        <v>0</v>
      </c>
    </row>
    <row r="92" spans="1:6" ht="36" outlineLevel="2" x14ac:dyDescent="0.25">
      <c r="A92" s="9" t="s">
        <v>167</v>
      </c>
      <c r="B92" s="10" t="s">
        <v>168</v>
      </c>
      <c r="C92" s="11">
        <v>1</v>
      </c>
      <c r="D92" s="10" t="s">
        <v>56</v>
      </c>
      <c r="F92" s="12">
        <f t="shared" si="2"/>
        <v>0</v>
      </c>
    </row>
    <row r="93" spans="1:6" ht="24" outlineLevel="2" x14ac:dyDescent="0.25">
      <c r="A93" s="9" t="s">
        <v>169</v>
      </c>
      <c r="B93" s="10" t="s">
        <v>170</v>
      </c>
      <c r="C93" s="11">
        <v>1</v>
      </c>
      <c r="D93" s="10" t="s">
        <v>56</v>
      </c>
      <c r="F93" s="12">
        <f t="shared" si="2"/>
        <v>0</v>
      </c>
    </row>
    <row r="94" spans="1:6" ht="24" outlineLevel="2" x14ac:dyDescent="0.25">
      <c r="A94" s="9" t="s">
        <v>171</v>
      </c>
      <c r="B94" s="10" t="s">
        <v>172</v>
      </c>
      <c r="C94" s="11">
        <v>1</v>
      </c>
      <c r="D94" s="10" t="s">
        <v>56</v>
      </c>
      <c r="F94" s="12">
        <f t="shared" si="2"/>
        <v>0</v>
      </c>
    </row>
    <row r="95" spans="1:6" ht="60" outlineLevel="2" x14ac:dyDescent="0.25">
      <c r="A95" s="9" t="s">
        <v>173</v>
      </c>
      <c r="B95" s="10" t="s">
        <v>174</v>
      </c>
      <c r="C95" s="11">
        <v>1</v>
      </c>
      <c r="D95" s="10" t="s">
        <v>56</v>
      </c>
      <c r="F95" s="12">
        <f t="shared" si="2"/>
        <v>0</v>
      </c>
    </row>
    <row r="96" spans="1:6" ht="24" outlineLevel="2" x14ac:dyDescent="0.25">
      <c r="A96" s="9" t="s">
        <v>175</v>
      </c>
      <c r="B96" s="10" t="s">
        <v>176</v>
      </c>
      <c r="C96" s="11">
        <v>1</v>
      </c>
      <c r="D96" s="10" t="s">
        <v>56</v>
      </c>
      <c r="F96" s="12">
        <f t="shared" si="2"/>
        <v>0</v>
      </c>
    </row>
    <row r="97" spans="1:6" ht="24" outlineLevel="2" x14ac:dyDescent="0.25">
      <c r="A97" s="9" t="s">
        <v>177</v>
      </c>
      <c r="B97" s="10" t="s">
        <v>178</v>
      </c>
      <c r="C97" s="11">
        <v>1</v>
      </c>
      <c r="D97" s="10" t="s">
        <v>56</v>
      </c>
      <c r="F97" s="12">
        <f t="shared" si="2"/>
        <v>0</v>
      </c>
    </row>
    <row r="98" spans="1:6" ht="24" outlineLevel="2" x14ac:dyDescent="0.25">
      <c r="A98" s="9" t="s">
        <v>179</v>
      </c>
      <c r="B98" s="10" t="s">
        <v>180</v>
      </c>
      <c r="C98" s="11">
        <v>1</v>
      </c>
      <c r="D98" s="10" t="s">
        <v>56</v>
      </c>
      <c r="F98" s="12">
        <f t="shared" si="2"/>
        <v>0</v>
      </c>
    </row>
    <row r="99" spans="1:6" ht="72" outlineLevel="2" x14ac:dyDescent="0.25">
      <c r="A99" s="9" t="s">
        <v>181</v>
      </c>
      <c r="B99" s="10" t="s">
        <v>182</v>
      </c>
      <c r="C99" s="11">
        <v>1</v>
      </c>
      <c r="D99" s="10" t="s">
        <v>56</v>
      </c>
      <c r="F99" s="12">
        <f t="shared" si="2"/>
        <v>0</v>
      </c>
    </row>
    <row r="100" spans="1:6" ht="72" outlineLevel="2" x14ac:dyDescent="0.25">
      <c r="A100" s="9" t="s">
        <v>183</v>
      </c>
      <c r="B100" s="10" t="s">
        <v>184</v>
      </c>
      <c r="C100" s="11">
        <v>1</v>
      </c>
      <c r="D100" s="10" t="s">
        <v>56</v>
      </c>
      <c r="F100" s="12">
        <f t="shared" si="2"/>
        <v>0</v>
      </c>
    </row>
    <row r="101" spans="1:6" ht="48" outlineLevel="2" x14ac:dyDescent="0.25">
      <c r="A101" s="9" t="s">
        <v>185</v>
      </c>
      <c r="B101" s="10" t="s">
        <v>186</v>
      </c>
      <c r="C101" s="11">
        <v>1</v>
      </c>
      <c r="D101" s="10" t="s">
        <v>56</v>
      </c>
      <c r="F101" s="12">
        <f t="shared" si="2"/>
        <v>0</v>
      </c>
    </row>
    <row r="102" spans="1:6" ht="48" outlineLevel="2" x14ac:dyDescent="0.25">
      <c r="A102" s="9" t="s">
        <v>187</v>
      </c>
      <c r="B102" s="10" t="s">
        <v>188</v>
      </c>
      <c r="C102" s="11">
        <v>1</v>
      </c>
      <c r="D102" s="10" t="s">
        <v>56</v>
      </c>
      <c r="F102" s="12">
        <f t="shared" si="2"/>
        <v>0</v>
      </c>
    </row>
    <row r="103" spans="1:6" ht="36" outlineLevel="2" x14ac:dyDescent="0.25">
      <c r="A103" s="9" t="s">
        <v>189</v>
      </c>
      <c r="B103" s="10" t="s">
        <v>190</v>
      </c>
      <c r="C103" s="11">
        <v>1</v>
      </c>
      <c r="D103" s="10" t="s">
        <v>56</v>
      </c>
      <c r="F103" s="12">
        <f t="shared" si="2"/>
        <v>0</v>
      </c>
    </row>
    <row r="104" spans="1:6" ht="48" outlineLevel="2" x14ac:dyDescent="0.25">
      <c r="A104" s="9" t="s">
        <v>191</v>
      </c>
      <c r="B104" s="10" t="s">
        <v>188</v>
      </c>
      <c r="C104" s="11">
        <v>1</v>
      </c>
      <c r="D104" s="10" t="s">
        <v>56</v>
      </c>
      <c r="F104" s="12">
        <f t="shared" si="2"/>
        <v>0</v>
      </c>
    </row>
    <row r="105" spans="1:6" s="8" customFormat="1" outlineLevel="1" x14ac:dyDescent="0.25">
      <c r="A105" s="19" t="s">
        <v>110</v>
      </c>
      <c r="B105" s="18" t="s">
        <v>111</v>
      </c>
      <c r="C105" s="20"/>
      <c r="D105" s="18"/>
      <c r="E105" s="21"/>
      <c r="F105" s="21">
        <f>SUM(F65:F104)</f>
        <v>0</v>
      </c>
    </row>
    <row r="106" spans="1:6" outlineLevel="2" x14ac:dyDescent="0.25">
      <c r="A106" s="9" t="s">
        <v>192</v>
      </c>
      <c r="B106" s="10" t="s">
        <v>193</v>
      </c>
    </row>
    <row r="107" spans="1:6" outlineLevel="2" x14ac:dyDescent="0.25">
      <c r="B107" s="10" t="s">
        <v>194</v>
      </c>
    </row>
    <row r="108" spans="1:6" ht="24" outlineLevel="2" x14ac:dyDescent="0.25">
      <c r="A108" s="9" t="s">
        <v>195</v>
      </c>
      <c r="B108" s="10" t="s">
        <v>196</v>
      </c>
      <c r="C108" s="11">
        <v>1</v>
      </c>
      <c r="D108" s="10" t="s">
        <v>197</v>
      </c>
      <c r="F108" s="12">
        <f t="shared" ref="F108:F139" si="3">E108*C108</f>
        <v>0</v>
      </c>
    </row>
    <row r="109" spans="1:6" ht="24" outlineLevel="2" x14ac:dyDescent="0.25">
      <c r="A109" s="9" t="s">
        <v>198</v>
      </c>
      <c r="B109" s="10" t="s">
        <v>199</v>
      </c>
      <c r="C109" s="11">
        <v>1</v>
      </c>
      <c r="D109" s="10" t="s">
        <v>197</v>
      </c>
      <c r="F109" s="12">
        <f t="shared" si="3"/>
        <v>0</v>
      </c>
    </row>
    <row r="110" spans="1:6" ht="36" outlineLevel="2" x14ac:dyDescent="0.25">
      <c r="A110" s="9" t="s">
        <v>200</v>
      </c>
      <c r="B110" s="10" t="s">
        <v>201</v>
      </c>
      <c r="C110" s="11">
        <v>1</v>
      </c>
      <c r="D110" s="10" t="s">
        <v>56</v>
      </c>
      <c r="F110" s="12">
        <f t="shared" si="3"/>
        <v>0</v>
      </c>
    </row>
    <row r="111" spans="1:6" outlineLevel="2" x14ac:dyDescent="0.25">
      <c r="A111" s="9" t="s">
        <v>202</v>
      </c>
      <c r="B111" s="10" t="s">
        <v>203</v>
      </c>
      <c r="C111" s="11">
        <v>1</v>
      </c>
      <c r="D111" s="10" t="s">
        <v>56</v>
      </c>
      <c r="F111" s="12">
        <f t="shared" si="3"/>
        <v>0</v>
      </c>
    </row>
    <row r="112" spans="1:6" ht="24" outlineLevel="2" x14ac:dyDescent="0.25">
      <c r="A112" s="9" t="s">
        <v>204</v>
      </c>
      <c r="B112" s="10" t="s">
        <v>205</v>
      </c>
      <c r="C112" s="11">
        <v>1</v>
      </c>
      <c r="D112" s="10" t="s">
        <v>197</v>
      </c>
      <c r="F112" s="12">
        <f t="shared" si="3"/>
        <v>0</v>
      </c>
    </row>
    <row r="113" spans="1:6" ht="24" outlineLevel="2" x14ac:dyDescent="0.25">
      <c r="A113" s="9" t="s">
        <v>206</v>
      </c>
      <c r="B113" s="10" t="s">
        <v>207</v>
      </c>
      <c r="C113" s="11">
        <v>1</v>
      </c>
      <c r="D113" s="10" t="s">
        <v>208</v>
      </c>
      <c r="F113" s="12">
        <f t="shared" si="3"/>
        <v>0</v>
      </c>
    </row>
    <row r="114" spans="1:6" ht="24" outlineLevel="2" x14ac:dyDescent="0.25">
      <c r="A114" s="9" t="s">
        <v>209</v>
      </c>
      <c r="B114" s="10" t="s">
        <v>210</v>
      </c>
      <c r="C114" s="11">
        <v>1</v>
      </c>
      <c r="D114" s="10" t="s">
        <v>208</v>
      </c>
      <c r="F114" s="12">
        <f t="shared" si="3"/>
        <v>0</v>
      </c>
    </row>
    <row r="115" spans="1:6" ht="36" outlineLevel="2" x14ac:dyDescent="0.25">
      <c r="A115" s="9" t="s">
        <v>211</v>
      </c>
      <c r="B115" s="10" t="s">
        <v>212</v>
      </c>
      <c r="C115" s="11">
        <v>1</v>
      </c>
      <c r="D115" s="10" t="s">
        <v>208</v>
      </c>
      <c r="F115" s="12">
        <f t="shared" si="3"/>
        <v>0</v>
      </c>
    </row>
    <row r="116" spans="1:6" ht="36" outlineLevel="2" x14ac:dyDescent="0.25">
      <c r="A116" s="9" t="s">
        <v>213</v>
      </c>
      <c r="B116" s="10" t="s">
        <v>214</v>
      </c>
      <c r="C116" s="11">
        <v>1</v>
      </c>
      <c r="D116" s="10" t="s">
        <v>208</v>
      </c>
      <c r="F116" s="12">
        <f t="shared" si="3"/>
        <v>0</v>
      </c>
    </row>
    <row r="117" spans="1:6" ht="24" outlineLevel="2" x14ac:dyDescent="0.25">
      <c r="A117" s="9" t="s">
        <v>215</v>
      </c>
      <c r="B117" s="10" t="s">
        <v>216</v>
      </c>
      <c r="C117" s="11">
        <v>1</v>
      </c>
      <c r="D117" s="10" t="s">
        <v>208</v>
      </c>
      <c r="F117" s="12">
        <f t="shared" si="3"/>
        <v>0</v>
      </c>
    </row>
    <row r="118" spans="1:6" ht="36" outlineLevel="2" x14ac:dyDescent="0.25">
      <c r="A118" s="9" t="s">
        <v>217</v>
      </c>
      <c r="B118" s="10" t="s">
        <v>218</v>
      </c>
      <c r="C118" s="11">
        <v>1</v>
      </c>
      <c r="D118" s="10" t="s">
        <v>208</v>
      </c>
      <c r="F118" s="12">
        <f t="shared" si="3"/>
        <v>0</v>
      </c>
    </row>
    <row r="119" spans="1:6" ht="36" outlineLevel="2" x14ac:dyDescent="0.25">
      <c r="A119" s="9" t="s">
        <v>219</v>
      </c>
      <c r="B119" s="10" t="s">
        <v>220</v>
      </c>
      <c r="C119" s="11">
        <v>1</v>
      </c>
      <c r="D119" s="10" t="s">
        <v>208</v>
      </c>
      <c r="F119" s="12">
        <f t="shared" si="3"/>
        <v>0</v>
      </c>
    </row>
    <row r="120" spans="1:6" ht="36" outlineLevel="2" x14ac:dyDescent="0.25">
      <c r="A120" s="9" t="s">
        <v>221</v>
      </c>
      <c r="B120" s="10" t="s">
        <v>222</v>
      </c>
      <c r="C120" s="11">
        <v>1</v>
      </c>
      <c r="D120" s="10" t="s">
        <v>208</v>
      </c>
      <c r="F120" s="12">
        <f t="shared" si="3"/>
        <v>0</v>
      </c>
    </row>
    <row r="121" spans="1:6" ht="36" outlineLevel="2" x14ac:dyDescent="0.25">
      <c r="A121" s="9" t="s">
        <v>223</v>
      </c>
      <c r="B121" s="10" t="s">
        <v>224</v>
      </c>
      <c r="C121" s="11">
        <v>1</v>
      </c>
      <c r="D121" s="10" t="s">
        <v>208</v>
      </c>
      <c r="F121" s="12">
        <f t="shared" si="3"/>
        <v>0</v>
      </c>
    </row>
    <row r="122" spans="1:6" outlineLevel="2" x14ac:dyDescent="0.25">
      <c r="A122" s="9" t="s">
        <v>225</v>
      </c>
      <c r="B122" s="10" t="s">
        <v>226</v>
      </c>
      <c r="C122" s="11">
        <v>1</v>
      </c>
      <c r="D122" s="10" t="s">
        <v>208</v>
      </c>
      <c r="F122" s="12">
        <f t="shared" si="3"/>
        <v>0</v>
      </c>
    </row>
    <row r="123" spans="1:6" outlineLevel="2" x14ac:dyDescent="0.25">
      <c r="A123" s="9" t="s">
        <v>227</v>
      </c>
      <c r="B123" s="10" t="s">
        <v>228</v>
      </c>
      <c r="C123" s="11">
        <v>1</v>
      </c>
      <c r="D123" s="10" t="s">
        <v>208</v>
      </c>
      <c r="F123" s="12">
        <f t="shared" si="3"/>
        <v>0</v>
      </c>
    </row>
    <row r="124" spans="1:6" outlineLevel="2" x14ac:dyDescent="0.25">
      <c r="A124" s="9" t="s">
        <v>229</v>
      </c>
      <c r="B124" s="10" t="s">
        <v>230</v>
      </c>
      <c r="C124" s="11">
        <v>1</v>
      </c>
      <c r="D124" s="10" t="s">
        <v>208</v>
      </c>
      <c r="F124" s="12">
        <f t="shared" si="3"/>
        <v>0</v>
      </c>
    </row>
    <row r="125" spans="1:6" outlineLevel="2" x14ac:dyDescent="0.25">
      <c r="A125" s="9" t="s">
        <v>231</v>
      </c>
      <c r="B125" s="10" t="s">
        <v>232</v>
      </c>
      <c r="C125" s="11">
        <v>1</v>
      </c>
      <c r="D125" s="10" t="s">
        <v>208</v>
      </c>
      <c r="F125" s="12">
        <f t="shared" si="3"/>
        <v>0</v>
      </c>
    </row>
    <row r="126" spans="1:6" ht="24" outlineLevel="2" x14ac:dyDescent="0.25">
      <c r="A126" s="9" t="s">
        <v>233</v>
      </c>
      <c r="B126" s="10" t="s">
        <v>234</v>
      </c>
      <c r="C126" s="11">
        <v>1</v>
      </c>
      <c r="D126" s="10" t="s">
        <v>208</v>
      </c>
      <c r="F126" s="12">
        <f t="shared" si="3"/>
        <v>0</v>
      </c>
    </row>
    <row r="127" spans="1:6" outlineLevel="2" x14ac:dyDescent="0.25">
      <c r="A127" s="9" t="s">
        <v>235</v>
      </c>
      <c r="B127" s="10" t="s">
        <v>236</v>
      </c>
      <c r="C127" s="11">
        <v>1</v>
      </c>
      <c r="D127" s="10" t="s">
        <v>208</v>
      </c>
      <c r="F127" s="12">
        <f t="shared" si="3"/>
        <v>0</v>
      </c>
    </row>
    <row r="128" spans="1:6" outlineLevel="2" x14ac:dyDescent="0.25">
      <c r="A128" s="9" t="s">
        <v>237</v>
      </c>
      <c r="B128" s="10" t="s">
        <v>238</v>
      </c>
      <c r="C128" s="11">
        <v>1</v>
      </c>
      <c r="D128" s="10" t="s">
        <v>208</v>
      </c>
      <c r="F128" s="12">
        <f t="shared" si="3"/>
        <v>0</v>
      </c>
    </row>
    <row r="129" spans="1:6" outlineLevel="2" x14ac:dyDescent="0.25">
      <c r="A129" s="9" t="s">
        <v>239</v>
      </c>
      <c r="B129" s="10" t="s">
        <v>240</v>
      </c>
      <c r="C129" s="11">
        <v>1</v>
      </c>
      <c r="D129" s="10" t="s">
        <v>208</v>
      </c>
      <c r="F129" s="12">
        <f t="shared" si="3"/>
        <v>0</v>
      </c>
    </row>
    <row r="130" spans="1:6" outlineLevel="2" x14ac:dyDescent="0.25">
      <c r="A130" s="9" t="s">
        <v>241</v>
      </c>
      <c r="B130" s="10" t="s">
        <v>242</v>
      </c>
      <c r="C130" s="11">
        <v>1</v>
      </c>
      <c r="D130" s="10" t="s">
        <v>208</v>
      </c>
      <c r="F130" s="12">
        <f t="shared" si="3"/>
        <v>0</v>
      </c>
    </row>
    <row r="131" spans="1:6" ht="24" outlineLevel="2" x14ac:dyDescent="0.25">
      <c r="A131" s="9" t="s">
        <v>243</v>
      </c>
      <c r="B131" s="10" t="s">
        <v>244</v>
      </c>
      <c r="C131" s="11">
        <v>1</v>
      </c>
      <c r="D131" s="10" t="s">
        <v>208</v>
      </c>
      <c r="F131" s="12">
        <f t="shared" si="3"/>
        <v>0</v>
      </c>
    </row>
    <row r="132" spans="1:6" ht="24" outlineLevel="2" x14ac:dyDescent="0.25">
      <c r="A132" s="9" t="s">
        <v>245</v>
      </c>
      <c r="B132" s="10" t="s">
        <v>246</v>
      </c>
      <c r="C132" s="11">
        <v>1</v>
      </c>
      <c r="D132" s="10" t="s">
        <v>197</v>
      </c>
      <c r="F132" s="12">
        <f t="shared" si="3"/>
        <v>0</v>
      </c>
    </row>
    <row r="133" spans="1:6" ht="36" outlineLevel="2" x14ac:dyDescent="0.25">
      <c r="A133" s="9" t="s">
        <v>247</v>
      </c>
      <c r="B133" s="10" t="s">
        <v>248</v>
      </c>
      <c r="C133" s="11">
        <v>1</v>
      </c>
      <c r="D133" s="10" t="s">
        <v>197</v>
      </c>
      <c r="F133" s="12">
        <f t="shared" si="3"/>
        <v>0</v>
      </c>
    </row>
    <row r="134" spans="1:6" ht="36" outlineLevel="2" x14ac:dyDescent="0.25">
      <c r="A134" s="9" t="s">
        <v>249</v>
      </c>
      <c r="B134" s="10" t="s">
        <v>250</v>
      </c>
      <c r="C134" s="11">
        <v>1</v>
      </c>
      <c r="D134" s="10" t="s">
        <v>197</v>
      </c>
      <c r="F134" s="12">
        <f t="shared" si="3"/>
        <v>0</v>
      </c>
    </row>
    <row r="135" spans="1:6" ht="36" outlineLevel="2" x14ac:dyDescent="0.25">
      <c r="A135" s="9" t="s">
        <v>251</v>
      </c>
      <c r="B135" s="10" t="s">
        <v>252</v>
      </c>
      <c r="C135" s="11">
        <v>1</v>
      </c>
      <c r="D135" s="10" t="s">
        <v>197</v>
      </c>
      <c r="F135" s="12">
        <f t="shared" si="3"/>
        <v>0</v>
      </c>
    </row>
    <row r="136" spans="1:6" outlineLevel="2" x14ac:dyDescent="0.25">
      <c r="A136" s="9" t="s">
        <v>253</v>
      </c>
      <c r="B136" s="10" t="s">
        <v>254</v>
      </c>
      <c r="C136" s="11">
        <v>1</v>
      </c>
      <c r="D136" s="10" t="s">
        <v>47</v>
      </c>
      <c r="F136" s="12">
        <f t="shared" si="3"/>
        <v>0</v>
      </c>
    </row>
    <row r="137" spans="1:6" ht="36" outlineLevel="2" x14ac:dyDescent="0.25">
      <c r="A137" s="9" t="s">
        <v>255</v>
      </c>
      <c r="B137" s="10" t="s">
        <v>256</v>
      </c>
      <c r="C137" s="11">
        <v>1</v>
      </c>
      <c r="D137" s="10" t="s">
        <v>197</v>
      </c>
      <c r="F137" s="12">
        <f t="shared" si="3"/>
        <v>0</v>
      </c>
    </row>
    <row r="138" spans="1:6" ht="24" outlineLevel="2" x14ac:dyDescent="0.25">
      <c r="A138" s="9" t="s">
        <v>257</v>
      </c>
      <c r="B138" s="10" t="s">
        <v>258</v>
      </c>
      <c r="C138" s="11">
        <v>1</v>
      </c>
      <c r="D138" s="10" t="s">
        <v>197</v>
      </c>
      <c r="F138" s="12">
        <f t="shared" si="3"/>
        <v>0</v>
      </c>
    </row>
    <row r="139" spans="1:6" outlineLevel="2" x14ac:dyDescent="0.25">
      <c r="A139" s="9" t="s">
        <v>259</v>
      </c>
      <c r="B139" s="10" t="s">
        <v>260</v>
      </c>
      <c r="C139" s="11">
        <v>1</v>
      </c>
      <c r="D139" s="10" t="s">
        <v>197</v>
      </c>
      <c r="F139" s="12">
        <f t="shared" si="3"/>
        <v>0</v>
      </c>
    </row>
    <row r="140" spans="1:6" outlineLevel="2" x14ac:dyDescent="0.25">
      <c r="A140" s="9" t="s">
        <v>261</v>
      </c>
      <c r="B140" s="10" t="s">
        <v>262</v>
      </c>
      <c r="C140" s="11">
        <v>1</v>
      </c>
      <c r="D140" s="10" t="s">
        <v>47</v>
      </c>
      <c r="F140" s="12">
        <f t="shared" ref="F140:F171" si="4">E140*C140</f>
        <v>0</v>
      </c>
    </row>
    <row r="141" spans="1:6" outlineLevel="2" x14ac:dyDescent="0.25">
      <c r="A141" s="9" t="s">
        <v>263</v>
      </c>
      <c r="B141" s="10" t="s">
        <v>264</v>
      </c>
      <c r="C141" s="11">
        <v>1</v>
      </c>
      <c r="D141" s="10" t="s">
        <v>47</v>
      </c>
      <c r="F141" s="12">
        <f t="shared" si="4"/>
        <v>0</v>
      </c>
    </row>
    <row r="142" spans="1:6" outlineLevel="2" x14ac:dyDescent="0.25">
      <c r="A142" s="9" t="s">
        <v>265</v>
      </c>
      <c r="B142" s="10" t="s">
        <v>266</v>
      </c>
      <c r="C142" s="11">
        <v>1</v>
      </c>
      <c r="D142" s="10" t="s">
        <v>47</v>
      </c>
      <c r="F142" s="12">
        <f t="shared" si="4"/>
        <v>0</v>
      </c>
    </row>
    <row r="143" spans="1:6" outlineLevel="2" x14ac:dyDescent="0.25">
      <c r="A143" s="9" t="s">
        <v>267</v>
      </c>
      <c r="B143" s="10" t="s">
        <v>268</v>
      </c>
      <c r="C143" s="11">
        <v>1</v>
      </c>
      <c r="D143" s="10" t="s">
        <v>47</v>
      </c>
      <c r="F143" s="12">
        <f t="shared" si="4"/>
        <v>0</v>
      </c>
    </row>
    <row r="144" spans="1:6" outlineLevel="2" x14ac:dyDescent="0.25">
      <c r="A144" s="9" t="s">
        <v>269</v>
      </c>
      <c r="B144" s="10" t="s">
        <v>270</v>
      </c>
      <c r="C144" s="11">
        <v>1</v>
      </c>
      <c r="D144" s="10" t="s">
        <v>56</v>
      </c>
      <c r="F144" s="12">
        <f t="shared" si="4"/>
        <v>0</v>
      </c>
    </row>
    <row r="145" spans="1:6" outlineLevel="2" x14ac:dyDescent="0.25">
      <c r="A145" s="9" t="s">
        <v>271</v>
      </c>
      <c r="B145" s="10" t="s">
        <v>272</v>
      </c>
      <c r="C145" s="11">
        <v>1</v>
      </c>
      <c r="D145" s="10" t="s">
        <v>56</v>
      </c>
      <c r="F145" s="12">
        <f t="shared" si="4"/>
        <v>0</v>
      </c>
    </row>
    <row r="146" spans="1:6" ht="24" outlineLevel="2" x14ac:dyDescent="0.25">
      <c r="A146" s="9" t="s">
        <v>273</v>
      </c>
      <c r="B146" s="10" t="s">
        <v>274</v>
      </c>
      <c r="C146" s="11">
        <v>1</v>
      </c>
      <c r="D146" s="10" t="s">
        <v>56</v>
      </c>
      <c r="F146" s="12">
        <f t="shared" si="4"/>
        <v>0</v>
      </c>
    </row>
    <row r="147" spans="1:6" ht="24" outlineLevel="2" x14ac:dyDescent="0.25">
      <c r="A147" s="9" t="s">
        <v>275</v>
      </c>
      <c r="B147" s="10" t="s">
        <v>276</v>
      </c>
      <c r="C147" s="11">
        <v>1</v>
      </c>
      <c r="D147" s="10" t="s">
        <v>56</v>
      </c>
      <c r="F147" s="12">
        <f t="shared" si="4"/>
        <v>0</v>
      </c>
    </row>
    <row r="148" spans="1:6" ht="24" outlineLevel="2" x14ac:dyDescent="0.25">
      <c r="A148" s="9" t="s">
        <v>277</v>
      </c>
      <c r="B148" s="10" t="s">
        <v>278</v>
      </c>
      <c r="C148" s="11">
        <v>1</v>
      </c>
      <c r="D148" s="10" t="s">
        <v>56</v>
      </c>
      <c r="F148" s="12">
        <f t="shared" si="4"/>
        <v>0</v>
      </c>
    </row>
    <row r="149" spans="1:6" ht="24" outlineLevel="2" x14ac:dyDescent="0.25">
      <c r="A149" s="9" t="s">
        <v>279</v>
      </c>
      <c r="B149" s="10" t="s">
        <v>280</v>
      </c>
      <c r="C149" s="11">
        <v>1</v>
      </c>
      <c r="D149" s="10" t="s">
        <v>56</v>
      </c>
      <c r="F149" s="12">
        <f t="shared" si="4"/>
        <v>0</v>
      </c>
    </row>
    <row r="150" spans="1:6" outlineLevel="2" x14ac:dyDescent="0.25">
      <c r="A150" s="9" t="s">
        <v>281</v>
      </c>
      <c r="B150" s="10" t="s">
        <v>282</v>
      </c>
      <c r="C150" s="11">
        <v>1</v>
      </c>
      <c r="D150" s="10" t="s">
        <v>56</v>
      </c>
      <c r="F150" s="12">
        <f t="shared" si="4"/>
        <v>0</v>
      </c>
    </row>
    <row r="151" spans="1:6" outlineLevel="2" x14ac:dyDescent="0.25">
      <c r="A151" s="9" t="s">
        <v>283</v>
      </c>
      <c r="B151" s="10" t="s">
        <v>284</v>
      </c>
      <c r="C151" s="11">
        <v>1</v>
      </c>
      <c r="D151" s="10" t="s">
        <v>56</v>
      </c>
      <c r="F151" s="12">
        <f t="shared" si="4"/>
        <v>0</v>
      </c>
    </row>
    <row r="152" spans="1:6" outlineLevel="2" x14ac:dyDescent="0.25">
      <c r="A152" s="9" t="s">
        <v>285</v>
      </c>
      <c r="B152" s="10" t="s">
        <v>286</v>
      </c>
      <c r="C152" s="11">
        <v>1</v>
      </c>
      <c r="D152" s="10" t="s">
        <v>56</v>
      </c>
      <c r="F152" s="12">
        <f t="shared" si="4"/>
        <v>0</v>
      </c>
    </row>
    <row r="153" spans="1:6" outlineLevel="2" x14ac:dyDescent="0.25">
      <c r="A153" s="9" t="s">
        <v>287</v>
      </c>
      <c r="B153" s="10" t="s">
        <v>288</v>
      </c>
      <c r="C153" s="11">
        <v>1</v>
      </c>
      <c r="D153" s="10" t="s">
        <v>56</v>
      </c>
      <c r="F153" s="12">
        <f t="shared" si="4"/>
        <v>0</v>
      </c>
    </row>
    <row r="154" spans="1:6" outlineLevel="2" x14ac:dyDescent="0.25">
      <c r="A154" s="9" t="s">
        <v>289</v>
      </c>
      <c r="B154" s="10" t="s">
        <v>290</v>
      </c>
      <c r="C154" s="11">
        <v>1</v>
      </c>
      <c r="D154" s="10" t="s">
        <v>56</v>
      </c>
      <c r="F154" s="12">
        <f t="shared" si="4"/>
        <v>0</v>
      </c>
    </row>
    <row r="155" spans="1:6" outlineLevel="2" x14ac:dyDescent="0.25">
      <c r="A155" s="9" t="s">
        <v>291</v>
      </c>
      <c r="B155" s="10" t="s">
        <v>292</v>
      </c>
      <c r="C155" s="11">
        <v>1</v>
      </c>
      <c r="D155" s="10" t="s">
        <v>56</v>
      </c>
      <c r="F155" s="12">
        <f t="shared" si="4"/>
        <v>0</v>
      </c>
    </row>
    <row r="156" spans="1:6" ht="24" outlineLevel="2" x14ac:dyDescent="0.25">
      <c r="A156" s="9" t="s">
        <v>293</v>
      </c>
      <c r="B156" s="10" t="s">
        <v>294</v>
      </c>
      <c r="C156" s="11">
        <v>1</v>
      </c>
      <c r="D156" s="10" t="s">
        <v>197</v>
      </c>
      <c r="F156" s="12">
        <f t="shared" si="4"/>
        <v>0</v>
      </c>
    </row>
    <row r="157" spans="1:6" ht="36" outlineLevel="2" x14ac:dyDescent="0.25">
      <c r="A157" s="9" t="s">
        <v>295</v>
      </c>
      <c r="B157" s="10" t="s">
        <v>296</v>
      </c>
      <c r="C157" s="11">
        <v>1</v>
      </c>
      <c r="D157" s="10" t="s">
        <v>56</v>
      </c>
      <c r="F157" s="12">
        <f t="shared" si="4"/>
        <v>0</v>
      </c>
    </row>
    <row r="158" spans="1:6" outlineLevel="2" x14ac:dyDescent="0.25">
      <c r="A158" s="9" t="s">
        <v>297</v>
      </c>
      <c r="B158" s="10" t="s">
        <v>298</v>
      </c>
      <c r="C158" s="11">
        <v>1</v>
      </c>
      <c r="D158" s="10" t="s">
        <v>47</v>
      </c>
      <c r="F158" s="12">
        <f t="shared" si="4"/>
        <v>0</v>
      </c>
    </row>
    <row r="159" spans="1:6" outlineLevel="2" x14ac:dyDescent="0.25">
      <c r="A159" s="9" t="s">
        <v>299</v>
      </c>
      <c r="B159" s="10" t="s">
        <v>300</v>
      </c>
      <c r="C159" s="11">
        <v>1</v>
      </c>
      <c r="D159" s="10" t="s">
        <v>47</v>
      </c>
      <c r="F159" s="12">
        <f t="shared" si="4"/>
        <v>0</v>
      </c>
    </row>
    <row r="160" spans="1:6" outlineLevel="2" x14ac:dyDescent="0.25">
      <c r="A160" s="9" t="s">
        <v>301</v>
      </c>
      <c r="B160" s="10" t="s">
        <v>302</v>
      </c>
      <c r="C160" s="11">
        <v>1</v>
      </c>
      <c r="D160" s="10" t="s">
        <v>47</v>
      </c>
      <c r="F160" s="12">
        <f t="shared" si="4"/>
        <v>0</v>
      </c>
    </row>
    <row r="161" spans="1:6" outlineLevel="2" x14ac:dyDescent="0.25">
      <c r="A161" s="9" t="s">
        <v>303</v>
      </c>
      <c r="B161" s="10" t="s">
        <v>304</v>
      </c>
      <c r="C161" s="11">
        <v>1</v>
      </c>
      <c r="D161" s="10" t="s">
        <v>56</v>
      </c>
      <c r="F161" s="12">
        <f t="shared" si="4"/>
        <v>0</v>
      </c>
    </row>
    <row r="162" spans="1:6" outlineLevel="2" x14ac:dyDescent="0.25">
      <c r="A162" s="9" t="s">
        <v>305</v>
      </c>
      <c r="B162" s="10" t="s">
        <v>306</v>
      </c>
      <c r="C162" s="11">
        <v>1</v>
      </c>
      <c r="D162" s="10" t="s">
        <v>56</v>
      </c>
      <c r="F162" s="12">
        <f t="shared" si="4"/>
        <v>0</v>
      </c>
    </row>
    <row r="163" spans="1:6" outlineLevel="2" x14ac:dyDescent="0.25">
      <c r="A163" s="9" t="s">
        <v>307</v>
      </c>
      <c r="B163" s="10" t="s">
        <v>308</v>
      </c>
      <c r="C163" s="11">
        <v>1</v>
      </c>
      <c r="D163" s="10" t="s">
        <v>56</v>
      </c>
      <c r="F163" s="12">
        <f t="shared" si="4"/>
        <v>0</v>
      </c>
    </row>
    <row r="164" spans="1:6" outlineLevel="2" x14ac:dyDescent="0.25">
      <c r="A164" s="9" t="s">
        <v>309</v>
      </c>
      <c r="B164" s="10" t="s">
        <v>310</v>
      </c>
      <c r="C164" s="11">
        <v>1</v>
      </c>
      <c r="D164" s="10" t="s">
        <v>56</v>
      </c>
      <c r="F164" s="12">
        <f t="shared" si="4"/>
        <v>0</v>
      </c>
    </row>
    <row r="165" spans="1:6" outlineLevel="2" x14ac:dyDescent="0.25">
      <c r="A165" s="9" t="s">
        <v>311</v>
      </c>
      <c r="B165" s="10" t="s">
        <v>312</v>
      </c>
      <c r="C165" s="11">
        <v>1</v>
      </c>
      <c r="D165" s="10" t="s">
        <v>47</v>
      </c>
      <c r="F165" s="12">
        <f t="shared" si="4"/>
        <v>0</v>
      </c>
    </row>
    <row r="166" spans="1:6" outlineLevel="2" x14ac:dyDescent="0.25">
      <c r="A166" s="9" t="s">
        <v>313</v>
      </c>
      <c r="B166" s="10" t="s">
        <v>314</v>
      </c>
      <c r="C166" s="11">
        <v>1</v>
      </c>
      <c r="D166" s="10" t="s">
        <v>56</v>
      </c>
      <c r="F166" s="12">
        <f t="shared" si="4"/>
        <v>0</v>
      </c>
    </row>
    <row r="167" spans="1:6" outlineLevel="2" x14ac:dyDescent="0.25">
      <c r="A167" s="9" t="s">
        <v>315</v>
      </c>
      <c r="B167" s="10" t="s">
        <v>316</v>
      </c>
      <c r="C167" s="11">
        <v>1</v>
      </c>
      <c r="D167" s="10" t="s">
        <v>56</v>
      </c>
      <c r="F167" s="12">
        <f t="shared" si="4"/>
        <v>0</v>
      </c>
    </row>
    <row r="168" spans="1:6" outlineLevel="2" x14ac:dyDescent="0.25">
      <c r="A168" s="9" t="s">
        <v>317</v>
      </c>
      <c r="B168" s="10" t="s">
        <v>318</v>
      </c>
      <c r="C168" s="11">
        <v>1</v>
      </c>
      <c r="D168" s="10" t="s">
        <v>56</v>
      </c>
      <c r="F168" s="12">
        <f t="shared" si="4"/>
        <v>0</v>
      </c>
    </row>
    <row r="169" spans="1:6" outlineLevel="2" x14ac:dyDescent="0.25">
      <c r="A169" s="9" t="s">
        <v>319</v>
      </c>
      <c r="B169" s="10" t="s">
        <v>320</v>
      </c>
      <c r="C169" s="11">
        <v>1</v>
      </c>
      <c r="D169" s="10" t="s">
        <v>25</v>
      </c>
      <c r="F169" s="12">
        <f t="shared" si="4"/>
        <v>0</v>
      </c>
    </row>
    <row r="170" spans="1:6" outlineLevel="2" x14ac:dyDescent="0.25">
      <c r="A170" s="9" t="s">
        <v>321</v>
      </c>
      <c r="B170" s="10" t="s">
        <v>322</v>
      </c>
      <c r="C170" s="11">
        <v>1</v>
      </c>
      <c r="D170" s="10" t="s">
        <v>197</v>
      </c>
      <c r="F170" s="12">
        <f t="shared" si="4"/>
        <v>0</v>
      </c>
    </row>
    <row r="171" spans="1:6" ht="24" outlineLevel="2" x14ac:dyDescent="0.25">
      <c r="A171" s="9" t="s">
        <v>323</v>
      </c>
      <c r="B171" s="10" t="s">
        <v>324</v>
      </c>
      <c r="C171" s="11">
        <v>1</v>
      </c>
      <c r="D171" s="10" t="s">
        <v>197</v>
      </c>
      <c r="F171" s="12">
        <f t="shared" si="4"/>
        <v>0</v>
      </c>
    </row>
    <row r="172" spans="1:6" outlineLevel="2" x14ac:dyDescent="0.25">
      <c r="A172" s="9" t="s">
        <v>325</v>
      </c>
      <c r="B172" s="10" t="s">
        <v>326</v>
      </c>
      <c r="C172" s="11">
        <v>1</v>
      </c>
      <c r="D172" s="10" t="s">
        <v>197</v>
      </c>
      <c r="F172" s="12">
        <f t="shared" ref="F172:F181" si="5">E172*C172</f>
        <v>0</v>
      </c>
    </row>
    <row r="173" spans="1:6" outlineLevel="2" x14ac:dyDescent="0.25">
      <c r="A173" s="9" t="s">
        <v>327</v>
      </c>
      <c r="B173" s="10" t="s">
        <v>328</v>
      </c>
      <c r="C173" s="11">
        <v>1</v>
      </c>
      <c r="D173" s="10" t="s">
        <v>197</v>
      </c>
      <c r="F173" s="12">
        <f t="shared" si="5"/>
        <v>0</v>
      </c>
    </row>
    <row r="174" spans="1:6" ht="24" outlineLevel="2" x14ac:dyDescent="0.25">
      <c r="A174" s="9" t="s">
        <v>329</v>
      </c>
      <c r="B174" s="10" t="s">
        <v>330</v>
      </c>
      <c r="C174" s="11">
        <v>1</v>
      </c>
      <c r="D174" s="10" t="s">
        <v>208</v>
      </c>
      <c r="F174" s="12">
        <f t="shared" si="5"/>
        <v>0</v>
      </c>
    </row>
    <row r="175" spans="1:6" outlineLevel="2" x14ac:dyDescent="0.25">
      <c r="A175" s="9" t="s">
        <v>331</v>
      </c>
      <c r="B175" s="10" t="s">
        <v>332</v>
      </c>
      <c r="C175" s="11">
        <v>1</v>
      </c>
      <c r="D175" s="10" t="s">
        <v>56</v>
      </c>
      <c r="F175" s="12">
        <f t="shared" si="5"/>
        <v>0</v>
      </c>
    </row>
    <row r="176" spans="1:6" ht="24" outlineLevel="2" x14ac:dyDescent="0.25">
      <c r="A176" s="9" t="s">
        <v>333</v>
      </c>
      <c r="B176" s="10" t="s">
        <v>334</v>
      </c>
      <c r="C176" s="11">
        <v>1</v>
      </c>
      <c r="D176" s="10" t="s">
        <v>47</v>
      </c>
      <c r="F176" s="12">
        <f t="shared" si="5"/>
        <v>0</v>
      </c>
    </row>
    <row r="177" spans="1:6" ht="36" outlineLevel="2" x14ac:dyDescent="0.25">
      <c r="A177" s="9" t="s">
        <v>335</v>
      </c>
      <c r="B177" s="10" t="s">
        <v>336</v>
      </c>
      <c r="C177" s="11">
        <v>1</v>
      </c>
      <c r="D177" s="10" t="s">
        <v>47</v>
      </c>
      <c r="F177" s="12">
        <f t="shared" si="5"/>
        <v>0</v>
      </c>
    </row>
    <row r="178" spans="1:6" ht="24" outlineLevel="2" x14ac:dyDescent="0.25">
      <c r="A178" s="9" t="s">
        <v>337</v>
      </c>
      <c r="B178" s="10" t="s">
        <v>338</v>
      </c>
      <c r="C178" s="11">
        <v>1</v>
      </c>
      <c r="D178" s="10" t="s">
        <v>56</v>
      </c>
      <c r="F178" s="12">
        <f t="shared" si="5"/>
        <v>0</v>
      </c>
    </row>
    <row r="179" spans="1:6" ht="24" outlineLevel="2" x14ac:dyDescent="0.25">
      <c r="A179" s="9" t="s">
        <v>339</v>
      </c>
      <c r="B179" s="10" t="s">
        <v>340</v>
      </c>
      <c r="C179" s="11">
        <v>1</v>
      </c>
      <c r="D179" s="10" t="s">
        <v>341</v>
      </c>
      <c r="F179" s="12">
        <f t="shared" si="5"/>
        <v>0</v>
      </c>
    </row>
    <row r="180" spans="1:6" outlineLevel="2" x14ac:dyDescent="0.25">
      <c r="A180" s="9" t="s">
        <v>342</v>
      </c>
      <c r="B180" s="10" t="s">
        <v>343</v>
      </c>
      <c r="C180" s="11">
        <v>1</v>
      </c>
      <c r="D180" s="10" t="s">
        <v>25</v>
      </c>
      <c r="F180" s="12">
        <f t="shared" si="5"/>
        <v>0</v>
      </c>
    </row>
    <row r="181" spans="1:6" outlineLevel="2" x14ac:dyDescent="0.25">
      <c r="A181" s="9" t="s">
        <v>344</v>
      </c>
      <c r="B181" s="10" t="s">
        <v>343</v>
      </c>
      <c r="C181" s="11">
        <v>1</v>
      </c>
      <c r="D181" s="10" t="s">
        <v>47</v>
      </c>
      <c r="F181" s="12">
        <f t="shared" si="5"/>
        <v>0</v>
      </c>
    </row>
    <row r="182" spans="1:6" s="8" customFormat="1" outlineLevel="1" x14ac:dyDescent="0.25">
      <c r="A182" s="19" t="s">
        <v>192</v>
      </c>
      <c r="B182" s="18" t="s">
        <v>193</v>
      </c>
      <c r="C182" s="20"/>
      <c r="D182" s="18"/>
      <c r="E182" s="21"/>
      <c r="F182" s="21">
        <f>SUM(F108:F181)</f>
        <v>0</v>
      </c>
    </row>
    <row r="183" spans="1:6" outlineLevel="2" x14ac:dyDescent="0.25">
      <c r="A183" s="9" t="s">
        <v>345</v>
      </c>
      <c r="B183" s="10" t="s">
        <v>346</v>
      </c>
    </row>
    <row r="184" spans="1:6" outlineLevel="2" x14ac:dyDescent="0.25">
      <c r="A184" s="9" t="s">
        <v>347</v>
      </c>
      <c r="B184" s="10" t="s">
        <v>348</v>
      </c>
      <c r="C184" s="11">
        <v>1</v>
      </c>
      <c r="D184" s="10" t="s">
        <v>56</v>
      </c>
      <c r="F184" s="12">
        <f t="shared" ref="F184:F231" si="6">E184*C184</f>
        <v>0</v>
      </c>
    </row>
    <row r="185" spans="1:6" outlineLevel="2" x14ac:dyDescent="0.25">
      <c r="A185" s="9" t="s">
        <v>349</v>
      </c>
      <c r="B185" s="10" t="s">
        <v>350</v>
      </c>
      <c r="C185" s="11">
        <v>1</v>
      </c>
      <c r="D185" s="10" t="s">
        <v>56</v>
      </c>
      <c r="F185" s="12">
        <f t="shared" si="6"/>
        <v>0</v>
      </c>
    </row>
    <row r="186" spans="1:6" outlineLevel="2" x14ac:dyDescent="0.25">
      <c r="A186" s="9" t="s">
        <v>351</v>
      </c>
      <c r="B186" s="10" t="s">
        <v>352</v>
      </c>
      <c r="C186" s="11">
        <v>1</v>
      </c>
      <c r="D186" s="10" t="s">
        <v>56</v>
      </c>
      <c r="F186" s="12">
        <f t="shared" si="6"/>
        <v>0</v>
      </c>
    </row>
    <row r="187" spans="1:6" outlineLevel="2" x14ac:dyDescent="0.25">
      <c r="A187" s="9" t="s">
        <v>353</v>
      </c>
      <c r="B187" s="10" t="s">
        <v>354</v>
      </c>
      <c r="C187" s="11">
        <v>1</v>
      </c>
      <c r="D187" s="10" t="s">
        <v>56</v>
      </c>
      <c r="F187" s="12">
        <f t="shared" si="6"/>
        <v>0</v>
      </c>
    </row>
    <row r="188" spans="1:6" ht="24" outlineLevel="2" x14ac:dyDescent="0.25">
      <c r="A188" s="9" t="s">
        <v>355</v>
      </c>
      <c r="B188" s="10" t="s">
        <v>356</v>
      </c>
      <c r="C188" s="11">
        <v>1</v>
      </c>
      <c r="D188" s="10" t="s">
        <v>56</v>
      </c>
      <c r="F188" s="12">
        <f t="shared" si="6"/>
        <v>0</v>
      </c>
    </row>
    <row r="189" spans="1:6" outlineLevel="2" x14ac:dyDescent="0.25">
      <c r="A189" s="9" t="s">
        <v>357</v>
      </c>
      <c r="B189" s="10" t="s">
        <v>358</v>
      </c>
      <c r="C189" s="11">
        <v>1</v>
      </c>
      <c r="D189" s="10" t="s">
        <v>47</v>
      </c>
      <c r="F189" s="12">
        <f t="shared" si="6"/>
        <v>0</v>
      </c>
    </row>
    <row r="190" spans="1:6" outlineLevel="2" x14ac:dyDescent="0.25">
      <c r="A190" s="9" t="s">
        <v>359</v>
      </c>
      <c r="B190" s="10" t="s">
        <v>360</v>
      </c>
      <c r="C190" s="11">
        <v>1</v>
      </c>
      <c r="D190" s="10" t="s">
        <v>47</v>
      </c>
      <c r="F190" s="12">
        <f t="shared" si="6"/>
        <v>0</v>
      </c>
    </row>
    <row r="191" spans="1:6" outlineLevel="2" x14ac:dyDescent="0.25">
      <c r="A191" s="9" t="s">
        <v>361</v>
      </c>
      <c r="B191" s="10" t="s">
        <v>362</v>
      </c>
      <c r="C191" s="11">
        <v>1</v>
      </c>
      <c r="D191" s="10" t="s">
        <v>47</v>
      </c>
      <c r="F191" s="12">
        <f t="shared" si="6"/>
        <v>0</v>
      </c>
    </row>
    <row r="192" spans="1:6" ht="24" outlineLevel="2" x14ac:dyDescent="0.25">
      <c r="A192" s="9" t="s">
        <v>363</v>
      </c>
      <c r="B192" s="10" t="s">
        <v>364</v>
      </c>
      <c r="C192" s="11">
        <v>1</v>
      </c>
      <c r="D192" s="10" t="s">
        <v>56</v>
      </c>
      <c r="F192" s="12">
        <f t="shared" si="6"/>
        <v>0</v>
      </c>
    </row>
    <row r="193" spans="1:6" ht="24" outlineLevel="2" x14ac:dyDescent="0.25">
      <c r="A193" s="9" t="s">
        <v>365</v>
      </c>
      <c r="B193" s="10" t="s">
        <v>366</v>
      </c>
      <c r="C193" s="11">
        <v>1</v>
      </c>
      <c r="D193" s="10" t="s">
        <v>56</v>
      </c>
      <c r="F193" s="12">
        <f t="shared" si="6"/>
        <v>0</v>
      </c>
    </row>
    <row r="194" spans="1:6" outlineLevel="2" x14ac:dyDescent="0.25">
      <c r="A194" s="9" t="s">
        <v>367</v>
      </c>
      <c r="B194" s="10" t="s">
        <v>368</v>
      </c>
      <c r="C194" s="11">
        <v>1</v>
      </c>
      <c r="D194" s="10" t="s">
        <v>56</v>
      </c>
      <c r="F194" s="12">
        <f t="shared" si="6"/>
        <v>0</v>
      </c>
    </row>
    <row r="195" spans="1:6" outlineLevel="2" x14ac:dyDescent="0.25">
      <c r="A195" s="9" t="s">
        <v>369</v>
      </c>
      <c r="B195" s="10" t="s">
        <v>370</v>
      </c>
      <c r="C195" s="11">
        <v>1</v>
      </c>
      <c r="D195" s="10" t="s">
        <v>56</v>
      </c>
      <c r="F195" s="12">
        <f t="shared" si="6"/>
        <v>0</v>
      </c>
    </row>
    <row r="196" spans="1:6" outlineLevel="2" x14ac:dyDescent="0.25">
      <c r="A196" s="9" t="s">
        <v>371</v>
      </c>
      <c r="B196" s="10" t="s">
        <v>372</v>
      </c>
      <c r="C196" s="11">
        <v>1</v>
      </c>
      <c r="D196" s="10" t="s">
        <v>56</v>
      </c>
      <c r="F196" s="12">
        <f t="shared" si="6"/>
        <v>0</v>
      </c>
    </row>
    <row r="197" spans="1:6" ht="24" outlineLevel="2" x14ac:dyDescent="0.25">
      <c r="A197" s="9" t="s">
        <v>373</v>
      </c>
      <c r="B197" s="10" t="s">
        <v>374</v>
      </c>
      <c r="C197" s="11">
        <v>1</v>
      </c>
      <c r="D197" s="10" t="s">
        <v>56</v>
      </c>
      <c r="F197" s="12">
        <f t="shared" si="6"/>
        <v>0</v>
      </c>
    </row>
    <row r="198" spans="1:6" ht="24" outlineLevel="2" x14ac:dyDescent="0.25">
      <c r="A198" s="9" t="s">
        <v>375</v>
      </c>
      <c r="B198" s="10" t="s">
        <v>376</v>
      </c>
      <c r="C198" s="11">
        <v>1</v>
      </c>
      <c r="D198" s="10" t="s">
        <v>208</v>
      </c>
      <c r="F198" s="12">
        <f t="shared" si="6"/>
        <v>0</v>
      </c>
    </row>
    <row r="199" spans="1:6" outlineLevel="2" x14ac:dyDescent="0.25">
      <c r="A199" s="9" t="s">
        <v>377</v>
      </c>
      <c r="B199" s="10" t="s">
        <v>378</v>
      </c>
      <c r="C199" s="11">
        <v>1</v>
      </c>
      <c r="D199" s="10" t="s">
        <v>56</v>
      </c>
      <c r="F199" s="12">
        <f t="shared" si="6"/>
        <v>0</v>
      </c>
    </row>
    <row r="200" spans="1:6" outlineLevel="2" x14ac:dyDescent="0.25">
      <c r="A200" s="9" t="s">
        <v>379</v>
      </c>
      <c r="B200" s="10" t="s">
        <v>380</v>
      </c>
      <c r="C200" s="11">
        <v>1</v>
      </c>
      <c r="D200" s="10" t="s">
        <v>56</v>
      </c>
      <c r="F200" s="12">
        <f t="shared" si="6"/>
        <v>0</v>
      </c>
    </row>
    <row r="201" spans="1:6" outlineLevel="2" x14ac:dyDescent="0.25">
      <c r="A201" s="9" t="s">
        <v>381</v>
      </c>
      <c r="B201" s="10" t="s">
        <v>382</v>
      </c>
      <c r="C201" s="11">
        <v>1</v>
      </c>
      <c r="D201" s="10" t="s">
        <v>56</v>
      </c>
      <c r="F201" s="12">
        <f t="shared" si="6"/>
        <v>0</v>
      </c>
    </row>
    <row r="202" spans="1:6" outlineLevel="2" x14ac:dyDescent="0.25">
      <c r="A202" s="9" t="s">
        <v>383</v>
      </c>
      <c r="B202" s="10" t="s">
        <v>384</v>
      </c>
      <c r="C202" s="11">
        <v>1</v>
      </c>
      <c r="D202" s="10" t="s">
        <v>56</v>
      </c>
      <c r="F202" s="12">
        <f t="shared" si="6"/>
        <v>0</v>
      </c>
    </row>
    <row r="203" spans="1:6" outlineLevel="2" x14ac:dyDescent="0.25">
      <c r="A203" s="9" t="s">
        <v>385</v>
      </c>
      <c r="B203" s="10" t="s">
        <v>386</v>
      </c>
      <c r="C203" s="11">
        <v>1</v>
      </c>
      <c r="D203" s="10" t="s">
        <v>56</v>
      </c>
      <c r="F203" s="12">
        <f t="shared" si="6"/>
        <v>0</v>
      </c>
    </row>
    <row r="204" spans="1:6" outlineLevel="2" x14ac:dyDescent="0.25">
      <c r="A204" s="9" t="s">
        <v>387</v>
      </c>
      <c r="B204" s="10" t="s">
        <v>388</v>
      </c>
      <c r="C204" s="11">
        <v>1</v>
      </c>
      <c r="D204" s="10" t="s">
        <v>56</v>
      </c>
      <c r="F204" s="12">
        <f t="shared" si="6"/>
        <v>0</v>
      </c>
    </row>
    <row r="205" spans="1:6" outlineLevel="2" x14ac:dyDescent="0.25">
      <c r="A205" s="9" t="s">
        <v>389</v>
      </c>
      <c r="B205" s="10" t="s">
        <v>390</v>
      </c>
      <c r="C205" s="11">
        <v>1</v>
      </c>
      <c r="D205" s="10" t="s">
        <v>56</v>
      </c>
      <c r="F205" s="12">
        <f t="shared" si="6"/>
        <v>0</v>
      </c>
    </row>
    <row r="206" spans="1:6" outlineLevel="2" x14ac:dyDescent="0.25">
      <c r="A206" s="9" t="s">
        <v>391</v>
      </c>
      <c r="B206" s="10" t="s">
        <v>392</v>
      </c>
      <c r="C206" s="11">
        <v>1</v>
      </c>
      <c r="D206" s="10" t="s">
        <v>56</v>
      </c>
      <c r="F206" s="12">
        <f t="shared" si="6"/>
        <v>0</v>
      </c>
    </row>
    <row r="207" spans="1:6" outlineLevel="2" x14ac:dyDescent="0.25">
      <c r="A207" s="9" t="s">
        <v>393</v>
      </c>
      <c r="B207" s="10" t="s">
        <v>394</v>
      </c>
      <c r="C207" s="11">
        <v>1</v>
      </c>
      <c r="D207" s="10" t="s">
        <v>56</v>
      </c>
      <c r="F207" s="12">
        <f t="shared" si="6"/>
        <v>0</v>
      </c>
    </row>
    <row r="208" spans="1:6" outlineLevel="2" x14ac:dyDescent="0.25">
      <c r="A208" s="9" t="s">
        <v>395</v>
      </c>
      <c r="B208" s="10" t="s">
        <v>396</v>
      </c>
      <c r="C208" s="11">
        <v>1</v>
      </c>
      <c r="D208" s="10" t="s">
        <v>56</v>
      </c>
      <c r="F208" s="12">
        <f t="shared" si="6"/>
        <v>0</v>
      </c>
    </row>
    <row r="209" spans="1:6" ht="24" outlineLevel="2" x14ac:dyDescent="0.25">
      <c r="A209" s="9" t="s">
        <v>397</v>
      </c>
      <c r="B209" s="10" t="s">
        <v>398</v>
      </c>
      <c r="C209" s="11">
        <v>1</v>
      </c>
      <c r="D209" s="10" t="s">
        <v>56</v>
      </c>
      <c r="F209" s="12">
        <f t="shared" si="6"/>
        <v>0</v>
      </c>
    </row>
    <row r="210" spans="1:6" ht="24" outlineLevel="2" x14ac:dyDescent="0.25">
      <c r="A210" s="9" t="s">
        <v>399</v>
      </c>
      <c r="B210" s="10" t="s">
        <v>400</v>
      </c>
      <c r="C210" s="11">
        <v>1</v>
      </c>
      <c r="D210" s="10" t="s">
        <v>56</v>
      </c>
      <c r="F210" s="12">
        <f t="shared" si="6"/>
        <v>0</v>
      </c>
    </row>
    <row r="211" spans="1:6" ht="24" outlineLevel="2" x14ac:dyDescent="0.25">
      <c r="A211" s="9" t="s">
        <v>401</v>
      </c>
      <c r="B211" s="10" t="s">
        <v>402</v>
      </c>
      <c r="C211" s="11">
        <v>1</v>
      </c>
      <c r="D211" s="10" t="s">
        <v>56</v>
      </c>
      <c r="F211" s="12">
        <f t="shared" si="6"/>
        <v>0</v>
      </c>
    </row>
    <row r="212" spans="1:6" ht="24" outlineLevel="2" x14ac:dyDescent="0.25">
      <c r="A212" s="9" t="s">
        <v>403</v>
      </c>
      <c r="B212" s="10" t="s">
        <v>404</v>
      </c>
      <c r="C212" s="11">
        <v>1</v>
      </c>
      <c r="D212" s="10" t="s">
        <v>56</v>
      </c>
      <c r="F212" s="12">
        <f t="shared" si="6"/>
        <v>0</v>
      </c>
    </row>
    <row r="213" spans="1:6" ht="24" outlineLevel="2" x14ac:dyDescent="0.25">
      <c r="A213" s="9" t="s">
        <v>405</v>
      </c>
      <c r="B213" s="10" t="s">
        <v>406</v>
      </c>
      <c r="C213" s="11">
        <v>1</v>
      </c>
      <c r="D213" s="10" t="s">
        <v>56</v>
      </c>
      <c r="F213" s="12">
        <f t="shared" si="6"/>
        <v>0</v>
      </c>
    </row>
    <row r="214" spans="1:6" ht="24" outlineLevel="2" x14ac:dyDescent="0.25">
      <c r="A214" s="9" t="s">
        <v>407</v>
      </c>
      <c r="B214" s="10" t="s">
        <v>408</v>
      </c>
      <c r="C214" s="11">
        <v>1</v>
      </c>
      <c r="D214" s="10" t="s">
        <v>56</v>
      </c>
      <c r="F214" s="12">
        <f t="shared" si="6"/>
        <v>0</v>
      </c>
    </row>
    <row r="215" spans="1:6" ht="24" outlineLevel="2" x14ac:dyDescent="0.25">
      <c r="A215" s="9" t="s">
        <v>409</v>
      </c>
      <c r="B215" s="10" t="s">
        <v>410</v>
      </c>
      <c r="C215" s="11">
        <v>1</v>
      </c>
      <c r="D215" s="10" t="s">
        <v>56</v>
      </c>
      <c r="F215" s="12">
        <f t="shared" si="6"/>
        <v>0</v>
      </c>
    </row>
    <row r="216" spans="1:6" ht="24" outlineLevel="2" x14ac:dyDescent="0.25">
      <c r="A216" s="9" t="s">
        <v>411</v>
      </c>
      <c r="B216" s="10" t="s">
        <v>412</v>
      </c>
      <c r="C216" s="11">
        <v>1</v>
      </c>
      <c r="D216" s="10" t="s">
        <v>56</v>
      </c>
      <c r="F216" s="12">
        <f t="shared" si="6"/>
        <v>0</v>
      </c>
    </row>
    <row r="217" spans="1:6" ht="24" outlineLevel="2" x14ac:dyDescent="0.25">
      <c r="A217" s="9" t="s">
        <v>413</v>
      </c>
      <c r="B217" s="10" t="s">
        <v>414</v>
      </c>
      <c r="C217" s="11">
        <v>1</v>
      </c>
      <c r="D217" s="10" t="s">
        <v>56</v>
      </c>
      <c r="F217" s="12">
        <f t="shared" si="6"/>
        <v>0</v>
      </c>
    </row>
    <row r="218" spans="1:6" ht="24" outlineLevel="2" x14ac:dyDescent="0.25">
      <c r="A218" s="9" t="s">
        <v>415</v>
      </c>
      <c r="B218" s="10" t="s">
        <v>416</v>
      </c>
      <c r="C218" s="11">
        <v>1</v>
      </c>
      <c r="D218" s="10" t="s">
        <v>56</v>
      </c>
      <c r="F218" s="12">
        <f t="shared" si="6"/>
        <v>0</v>
      </c>
    </row>
    <row r="219" spans="1:6" ht="24" outlineLevel="2" x14ac:dyDescent="0.25">
      <c r="A219" s="9" t="s">
        <v>417</v>
      </c>
      <c r="B219" s="10" t="s">
        <v>418</v>
      </c>
      <c r="C219" s="11">
        <v>1</v>
      </c>
      <c r="D219" s="10" t="s">
        <v>56</v>
      </c>
      <c r="F219" s="12">
        <f t="shared" si="6"/>
        <v>0</v>
      </c>
    </row>
    <row r="220" spans="1:6" ht="24" outlineLevel="2" x14ac:dyDescent="0.25">
      <c r="A220" s="9" t="s">
        <v>419</v>
      </c>
      <c r="B220" s="10" t="s">
        <v>420</v>
      </c>
      <c r="C220" s="11">
        <v>1</v>
      </c>
      <c r="D220" s="10" t="s">
        <v>56</v>
      </c>
      <c r="F220" s="12">
        <f t="shared" si="6"/>
        <v>0</v>
      </c>
    </row>
    <row r="221" spans="1:6" ht="24" outlineLevel="2" x14ac:dyDescent="0.25">
      <c r="A221" s="9" t="s">
        <v>421</v>
      </c>
      <c r="B221" s="10" t="s">
        <v>422</v>
      </c>
      <c r="C221" s="11">
        <v>1</v>
      </c>
      <c r="D221" s="10" t="s">
        <v>56</v>
      </c>
      <c r="F221" s="12">
        <f t="shared" si="6"/>
        <v>0</v>
      </c>
    </row>
    <row r="222" spans="1:6" ht="24" outlineLevel="2" x14ac:dyDescent="0.25">
      <c r="A222" s="9" t="s">
        <v>423</v>
      </c>
      <c r="B222" s="10" t="s">
        <v>424</v>
      </c>
      <c r="C222" s="11">
        <v>1</v>
      </c>
      <c r="D222" s="10" t="s">
        <v>56</v>
      </c>
      <c r="F222" s="12">
        <f t="shared" si="6"/>
        <v>0</v>
      </c>
    </row>
    <row r="223" spans="1:6" ht="24" outlineLevel="2" x14ac:dyDescent="0.25">
      <c r="A223" s="9" t="s">
        <v>425</v>
      </c>
      <c r="B223" s="10" t="s">
        <v>426</v>
      </c>
      <c r="C223" s="11">
        <v>1</v>
      </c>
      <c r="D223" s="10" t="s">
        <v>56</v>
      </c>
      <c r="F223" s="12">
        <f t="shared" si="6"/>
        <v>0</v>
      </c>
    </row>
    <row r="224" spans="1:6" ht="24" outlineLevel="2" x14ac:dyDescent="0.25">
      <c r="A224" s="9" t="s">
        <v>427</v>
      </c>
      <c r="B224" s="10" t="s">
        <v>428</v>
      </c>
      <c r="C224" s="11">
        <v>1</v>
      </c>
      <c r="D224" s="10" t="s">
        <v>56</v>
      </c>
      <c r="F224" s="12">
        <f t="shared" si="6"/>
        <v>0</v>
      </c>
    </row>
    <row r="225" spans="1:6" ht="24" outlineLevel="2" x14ac:dyDescent="0.25">
      <c r="A225" s="9" t="s">
        <v>429</v>
      </c>
      <c r="B225" s="10" t="s">
        <v>430</v>
      </c>
      <c r="C225" s="11">
        <v>1</v>
      </c>
      <c r="D225" s="10" t="s">
        <v>56</v>
      </c>
      <c r="F225" s="12">
        <f t="shared" si="6"/>
        <v>0</v>
      </c>
    </row>
    <row r="226" spans="1:6" ht="24" outlineLevel="2" x14ac:dyDescent="0.25">
      <c r="A226" s="9" t="s">
        <v>431</v>
      </c>
      <c r="B226" s="10" t="s">
        <v>432</v>
      </c>
      <c r="C226" s="11">
        <v>1</v>
      </c>
      <c r="D226" s="10" t="s">
        <v>56</v>
      </c>
      <c r="F226" s="12">
        <f t="shared" si="6"/>
        <v>0</v>
      </c>
    </row>
    <row r="227" spans="1:6" ht="24" outlineLevel="2" x14ac:dyDescent="0.25">
      <c r="A227" s="9" t="s">
        <v>433</v>
      </c>
      <c r="B227" s="10" t="s">
        <v>434</v>
      </c>
      <c r="C227" s="11">
        <v>1</v>
      </c>
      <c r="D227" s="10" t="s">
        <v>208</v>
      </c>
      <c r="F227" s="12">
        <f t="shared" si="6"/>
        <v>0</v>
      </c>
    </row>
    <row r="228" spans="1:6" ht="24" outlineLevel="2" x14ac:dyDescent="0.25">
      <c r="A228" s="9" t="s">
        <v>435</v>
      </c>
      <c r="B228" s="10" t="s">
        <v>436</v>
      </c>
      <c r="C228" s="11">
        <v>1</v>
      </c>
      <c r="D228" s="10" t="s">
        <v>208</v>
      </c>
      <c r="F228" s="12">
        <f t="shared" si="6"/>
        <v>0</v>
      </c>
    </row>
    <row r="229" spans="1:6" ht="36" outlineLevel="2" x14ac:dyDescent="0.25">
      <c r="A229" s="9" t="s">
        <v>437</v>
      </c>
      <c r="B229" s="10" t="s">
        <v>438</v>
      </c>
      <c r="C229" s="11">
        <v>1</v>
      </c>
      <c r="D229" s="10" t="s">
        <v>208</v>
      </c>
      <c r="F229" s="12">
        <f t="shared" si="6"/>
        <v>0</v>
      </c>
    </row>
    <row r="230" spans="1:6" ht="24" outlineLevel="2" x14ac:dyDescent="0.25">
      <c r="A230" s="9" t="s">
        <v>439</v>
      </c>
      <c r="B230" s="10" t="s">
        <v>440</v>
      </c>
      <c r="C230" s="11">
        <v>1</v>
      </c>
      <c r="D230" s="10" t="s">
        <v>208</v>
      </c>
      <c r="F230" s="12">
        <f t="shared" si="6"/>
        <v>0</v>
      </c>
    </row>
    <row r="231" spans="1:6" ht="24" outlineLevel="2" x14ac:dyDescent="0.25">
      <c r="A231" s="9" t="s">
        <v>441</v>
      </c>
      <c r="B231" s="10" t="s">
        <v>442</v>
      </c>
      <c r="C231" s="11">
        <v>1</v>
      </c>
      <c r="D231" s="10" t="s">
        <v>208</v>
      </c>
      <c r="F231" s="12">
        <f t="shared" si="6"/>
        <v>0</v>
      </c>
    </row>
    <row r="232" spans="1:6" s="8" customFormat="1" outlineLevel="1" x14ac:dyDescent="0.25">
      <c r="A232" s="19" t="s">
        <v>345</v>
      </c>
      <c r="B232" s="18" t="s">
        <v>346</v>
      </c>
      <c r="C232" s="20"/>
      <c r="D232" s="18"/>
      <c r="E232" s="21"/>
      <c r="F232" s="21">
        <f>SUM(F184:F231)</f>
        <v>0</v>
      </c>
    </row>
    <row r="233" spans="1:6" outlineLevel="2" x14ac:dyDescent="0.25">
      <c r="A233" s="9" t="s">
        <v>443</v>
      </c>
      <c r="B233" s="10" t="s">
        <v>444</v>
      </c>
    </row>
    <row r="234" spans="1:6" ht="36" outlineLevel="2" x14ac:dyDescent="0.25">
      <c r="A234" s="9" t="s">
        <v>445</v>
      </c>
      <c r="B234" s="10" t="s">
        <v>446</v>
      </c>
      <c r="C234" s="11">
        <v>1</v>
      </c>
      <c r="D234" s="10" t="s">
        <v>47</v>
      </c>
      <c r="F234" s="12">
        <f t="shared" ref="F234:F265" si="7">E234*C234</f>
        <v>0</v>
      </c>
    </row>
    <row r="235" spans="1:6" ht="36" outlineLevel="2" x14ac:dyDescent="0.25">
      <c r="A235" s="9" t="s">
        <v>447</v>
      </c>
      <c r="B235" s="10" t="s">
        <v>448</v>
      </c>
      <c r="C235" s="11">
        <v>1</v>
      </c>
      <c r="D235" s="10" t="s">
        <v>47</v>
      </c>
      <c r="F235" s="12">
        <f t="shared" si="7"/>
        <v>0</v>
      </c>
    </row>
    <row r="236" spans="1:6" ht="36" outlineLevel="2" x14ac:dyDescent="0.25">
      <c r="A236" s="9" t="s">
        <v>449</v>
      </c>
      <c r="B236" s="10" t="s">
        <v>450</v>
      </c>
      <c r="C236" s="11">
        <v>1</v>
      </c>
      <c r="D236" s="10" t="s">
        <v>47</v>
      </c>
      <c r="F236" s="12">
        <f t="shared" si="7"/>
        <v>0</v>
      </c>
    </row>
    <row r="237" spans="1:6" ht="36" outlineLevel="2" x14ac:dyDescent="0.25">
      <c r="A237" s="9" t="s">
        <v>451</v>
      </c>
      <c r="B237" s="10" t="s">
        <v>452</v>
      </c>
      <c r="C237" s="11">
        <v>1</v>
      </c>
      <c r="D237" s="10" t="s">
        <v>47</v>
      </c>
      <c r="F237" s="12">
        <f t="shared" si="7"/>
        <v>0</v>
      </c>
    </row>
    <row r="238" spans="1:6" ht="36" outlineLevel="2" x14ac:dyDescent="0.25">
      <c r="A238" s="9" t="s">
        <v>453</v>
      </c>
      <c r="B238" s="10" t="s">
        <v>454</v>
      </c>
      <c r="C238" s="11">
        <v>1</v>
      </c>
      <c r="D238" s="10" t="s">
        <v>47</v>
      </c>
      <c r="F238" s="12">
        <f t="shared" si="7"/>
        <v>0</v>
      </c>
    </row>
    <row r="239" spans="1:6" ht="36" outlineLevel="2" x14ac:dyDescent="0.25">
      <c r="A239" s="9" t="s">
        <v>455</v>
      </c>
      <c r="B239" s="10" t="s">
        <v>456</v>
      </c>
      <c r="C239" s="11">
        <v>1</v>
      </c>
      <c r="D239" s="10" t="s">
        <v>47</v>
      </c>
      <c r="F239" s="12">
        <f t="shared" si="7"/>
        <v>0</v>
      </c>
    </row>
    <row r="240" spans="1:6" ht="36" outlineLevel="2" x14ac:dyDescent="0.25">
      <c r="A240" s="9" t="s">
        <v>457</v>
      </c>
      <c r="B240" s="10" t="s">
        <v>458</v>
      </c>
      <c r="C240" s="11">
        <v>1</v>
      </c>
      <c r="D240" s="10" t="s">
        <v>47</v>
      </c>
      <c r="F240" s="12">
        <f t="shared" si="7"/>
        <v>0</v>
      </c>
    </row>
    <row r="241" spans="1:6" ht="36" outlineLevel="2" x14ac:dyDescent="0.25">
      <c r="A241" s="9" t="s">
        <v>459</v>
      </c>
      <c r="B241" s="10" t="s">
        <v>460</v>
      </c>
      <c r="C241" s="11">
        <v>1</v>
      </c>
      <c r="D241" s="10" t="s">
        <v>47</v>
      </c>
      <c r="F241" s="12">
        <f t="shared" si="7"/>
        <v>0</v>
      </c>
    </row>
    <row r="242" spans="1:6" ht="36" outlineLevel="2" x14ac:dyDescent="0.25">
      <c r="A242" s="9" t="s">
        <v>461</v>
      </c>
      <c r="B242" s="10" t="s">
        <v>462</v>
      </c>
      <c r="C242" s="11">
        <v>1</v>
      </c>
      <c r="D242" s="10" t="s">
        <v>47</v>
      </c>
      <c r="F242" s="12">
        <f t="shared" si="7"/>
        <v>0</v>
      </c>
    </row>
    <row r="243" spans="1:6" ht="36" outlineLevel="2" x14ac:dyDescent="0.25">
      <c r="A243" s="9" t="s">
        <v>463</v>
      </c>
      <c r="B243" s="10" t="s">
        <v>464</v>
      </c>
      <c r="C243" s="11">
        <v>1</v>
      </c>
      <c r="D243" s="10" t="s">
        <v>47</v>
      </c>
      <c r="F243" s="12">
        <f t="shared" si="7"/>
        <v>0</v>
      </c>
    </row>
    <row r="244" spans="1:6" ht="36" outlineLevel="2" x14ac:dyDescent="0.25">
      <c r="A244" s="9" t="s">
        <v>465</v>
      </c>
      <c r="B244" s="10" t="s">
        <v>466</v>
      </c>
      <c r="C244" s="11">
        <v>1</v>
      </c>
      <c r="D244" s="10" t="s">
        <v>47</v>
      </c>
      <c r="F244" s="12">
        <f t="shared" si="7"/>
        <v>0</v>
      </c>
    </row>
    <row r="245" spans="1:6" ht="36" outlineLevel="2" x14ac:dyDescent="0.25">
      <c r="A245" s="9" t="s">
        <v>467</v>
      </c>
      <c r="B245" s="10" t="s">
        <v>468</v>
      </c>
      <c r="C245" s="11">
        <v>1</v>
      </c>
      <c r="D245" s="10" t="s">
        <v>47</v>
      </c>
      <c r="F245" s="12">
        <f t="shared" si="7"/>
        <v>0</v>
      </c>
    </row>
    <row r="246" spans="1:6" ht="36" outlineLevel="2" x14ac:dyDescent="0.25">
      <c r="A246" s="9" t="s">
        <v>469</v>
      </c>
      <c r="B246" s="10" t="s">
        <v>470</v>
      </c>
      <c r="C246" s="11">
        <v>1</v>
      </c>
      <c r="D246" s="10" t="s">
        <v>56</v>
      </c>
      <c r="F246" s="12">
        <f t="shared" si="7"/>
        <v>0</v>
      </c>
    </row>
    <row r="247" spans="1:6" ht="36" outlineLevel="2" x14ac:dyDescent="0.25">
      <c r="A247" s="9" t="s">
        <v>471</v>
      </c>
      <c r="B247" s="10" t="s">
        <v>472</v>
      </c>
      <c r="C247" s="11">
        <v>1</v>
      </c>
      <c r="D247" s="10" t="s">
        <v>47</v>
      </c>
      <c r="F247" s="12">
        <f t="shared" si="7"/>
        <v>0</v>
      </c>
    </row>
    <row r="248" spans="1:6" outlineLevel="2" x14ac:dyDescent="0.25">
      <c r="A248" s="9" t="s">
        <v>473</v>
      </c>
      <c r="B248" s="10" t="s">
        <v>474</v>
      </c>
      <c r="C248" s="11">
        <v>1</v>
      </c>
      <c r="D248" s="10" t="s">
        <v>47</v>
      </c>
      <c r="F248" s="12">
        <f t="shared" si="7"/>
        <v>0</v>
      </c>
    </row>
    <row r="249" spans="1:6" outlineLevel="2" x14ac:dyDescent="0.25">
      <c r="A249" s="9" t="s">
        <v>475</v>
      </c>
      <c r="B249" s="10" t="s">
        <v>476</v>
      </c>
      <c r="C249" s="11">
        <v>1</v>
      </c>
      <c r="D249" s="10" t="s">
        <v>47</v>
      </c>
      <c r="F249" s="12">
        <f t="shared" si="7"/>
        <v>0</v>
      </c>
    </row>
    <row r="250" spans="1:6" outlineLevel="2" x14ac:dyDescent="0.25">
      <c r="A250" s="9" t="s">
        <v>477</v>
      </c>
      <c r="B250" s="10" t="s">
        <v>478</v>
      </c>
      <c r="C250" s="11">
        <v>1</v>
      </c>
      <c r="D250" s="10" t="s">
        <v>47</v>
      </c>
      <c r="F250" s="12">
        <f t="shared" si="7"/>
        <v>0</v>
      </c>
    </row>
    <row r="251" spans="1:6" ht="36" outlineLevel="2" x14ac:dyDescent="0.25">
      <c r="A251" s="9" t="s">
        <v>479</v>
      </c>
      <c r="B251" s="10" t="s">
        <v>480</v>
      </c>
      <c r="C251" s="11">
        <v>1</v>
      </c>
      <c r="D251" s="10" t="s">
        <v>56</v>
      </c>
      <c r="F251" s="12">
        <f t="shared" si="7"/>
        <v>0</v>
      </c>
    </row>
    <row r="252" spans="1:6" ht="24" outlineLevel="2" x14ac:dyDescent="0.25">
      <c r="A252" s="9" t="s">
        <v>481</v>
      </c>
      <c r="B252" s="10" t="s">
        <v>482</v>
      </c>
      <c r="C252" s="11">
        <v>1</v>
      </c>
      <c r="D252" s="10" t="s">
        <v>47</v>
      </c>
      <c r="F252" s="12">
        <f t="shared" si="7"/>
        <v>0</v>
      </c>
    </row>
    <row r="253" spans="1:6" ht="24" outlineLevel="2" x14ac:dyDescent="0.25">
      <c r="A253" s="9" t="s">
        <v>483</v>
      </c>
      <c r="B253" s="10" t="s">
        <v>484</v>
      </c>
      <c r="C253" s="11">
        <v>1</v>
      </c>
      <c r="D253" s="10" t="s">
        <v>56</v>
      </c>
      <c r="F253" s="12">
        <f t="shared" si="7"/>
        <v>0</v>
      </c>
    </row>
    <row r="254" spans="1:6" ht="24" outlineLevel="2" x14ac:dyDescent="0.25">
      <c r="A254" s="9" t="s">
        <v>485</v>
      </c>
      <c r="B254" s="10" t="s">
        <v>486</v>
      </c>
      <c r="C254" s="11">
        <v>1</v>
      </c>
      <c r="D254" s="10" t="s">
        <v>56</v>
      </c>
      <c r="F254" s="12">
        <f t="shared" si="7"/>
        <v>0</v>
      </c>
    </row>
    <row r="255" spans="1:6" ht="24" outlineLevel="2" x14ac:dyDescent="0.25">
      <c r="A255" s="9" t="s">
        <v>487</v>
      </c>
      <c r="B255" s="10" t="s">
        <v>488</v>
      </c>
      <c r="C255" s="11">
        <v>1</v>
      </c>
      <c r="D255" s="10" t="s">
        <v>56</v>
      </c>
      <c r="F255" s="12">
        <f t="shared" si="7"/>
        <v>0</v>
      </c>
    </row>
    <row r="256" spans="1:6" ht="24" outlineLevel="2" x14ac:dyDescent="0.25">
      <c r="A256" s="9" t="s">
        <v>489</v>
      </c>
      <c r="B256" s="10" t="s">
        <v>490</v>
      </c>
      <c r="C256" s="11">
        <v>1</v>
      </c>
      <c r="D256" s="10" t="s">
        <v>47</v>
      </c>
      <c r="F256" s="12">
        <f t="shared" si="7"/>
        <v>0</v>
      </c>
    </row>
    <row r="257" spans="1:6" ht="24" outlineLevel="2" x14ac:dyDescent="0.25">
      <c r="A257" s="9" t="s">
        <v>491</v>
      </c>
      <c r="B257" s="10" t="s">
        <v>492</v>
      </c>
      <c r="C257" s="11">
        <v>1</v>
      </c>
      <c r="D257" s="10" t="s">
        <v>56</v>
      </c>
      <c r="F257" s="12">
        <f t="shared" si="7"/>
        <v>0</v>
      </c>
    </row>
    <row r="258" spans="1:6" ht="24" outlineLevel="2" x14ac:dyDescent="0.25">
      <c r="A258" s="9" t="s">
        <v>493</v>
      </c>
      <c r="B258" s="10" t="s">
        <v>494</v>
      </c>
      <c r="C258" s="11">
        <v>1</v>
      </c>
      <c r="D258" s="10" t="s">
        <v>56</v>
      </c>
      <c r="F258" s="12">
        <f t="shared" si="7"/>
        <v>0</v>
      </c>
    </row>
    <row r="259" spans="1:6" ht="24" outlineLevel="2" x14ac:dyDescent="0.25">
      <c r="A259" s="9" t="s">
        <v>495</v>
      </c>
      <c r="B259" s="10" t="s">
        <v>496</v>
      </c>
      <c r="C259" s="11">
        <v>1</v>
      </c>
      <c r="D259" s="10" t="s">
        <v>56</v>
      </c>
      <c r="F259" s="12">
        <f t="shared" si="7"/>
        <v>0</v>
      </c>
    </row>
    <row r="260" spans="1:6" ht="24" outlineLevel="2" x14ac:dyDescent="0.25">
      <c r="A260" s="9" t="s">
        <v>497</v>
      </c>
      <c r="B260" s="10" t="s">
        <v>498</v>
      </c>
      <c r="C260" s="11">
        <v>1</v>
      </c>
      <c r="D260" s="10" t="s">
        <v>47</v>
      </c>
      <c r="F260" s="12">
        <f t="shared" si="7"/>
        <v>0</v>
      </c>
    </row>
    <row r="261" spans="1:6" ht="24" outlineLevel="2" x14ac:dyDescent="0.25">
      <c r="A261" s="9" t="s">
        <v>499</v>
      </c>
      <c r="B261" s="10" t="s">
        <v>500</v>
      </c>
      <c r="C261" s="11">
        <v>1</v>
      </c>
      <c r="D261" s="10" t="s">
        <v>56</v>
      </c>
      <c r="F261" s="12">
        <f t="shared" si="7"/>
        <v>0</v>
      </c>
    </row>
    <row r="262" spans="1:6" ht="24" outlineLevel="2" x14ac:dyDescent="0.25">
      <c r="A262" s="9" t="s">
        <v>501</v>
      </c>
      <c r="B262" s="10" t="s">
        <v>502</v>
      </c>
      <c r="C262" s="11">
        <v>1</v>
      </c>
      <c r="D262" s="10" t="s">
        <v>56</v>
      </c>
      <c r="F262" s="12">
        <f t="shared" si="7"/>
        <v>0</v>
      </c>
    </row>
    <row r="263" spans="1:6" ht="24" outlineLevel="2" x14ac:dyDescent="0.25">
      <c r="A263" s="9" t="s">
        <v>503</v>
      </c>
      <c r="B263" s="10" t="s">
        <v>504</v>
      </c>
      <c r="C263" s="11">
        <v>1</v>
      </c>
      <c r="D263" s="10" t="s">
        <v>56</v>
      </c>
      <c r="F263" s="12">
        <f t="shared" si="7"/>
        <v>0</v>
      </c>
    </row>
    <row r="264" spans="1:6" ht="24" outlineLevel="2" x14ac:dyDescent="0.25">
      <c r="A264" s="9" t="s">
        <v>505</v>
      </c>
      <c r="B264" s="10" t="s">
        <v>506</v>
      </c>
      <c r="C264" s="11">
        <v>1</v>
      </c>
      <c r="D264" s="10" t="s">
        <v>47</v>
      </c>
      <c r="F264" s="12">
        <f t="shared" si="7"/>
        <v>0</v>
      </c>
    </row>
    <row r="265" spans="1:6" ht="24" outlineLevel="2" x14ac:dyDescent="0.25">
      <c r="A265" s="9" t="s">
        <v>507</v>
      </c>
      <c r="B265" s="10" t="s">
        <v>508</v>
      </c>
      <c r="C265" s="11">
        <v>1</v>
      </c>
      <c r="D265" s="10" t="s">
        <v>56</v>
      </c>
      <c r="F265" s="12">
        <f t="shared" si="7"/>
        <v>0</v>
      </c>
    </row>
    <row r="266" spans="1:6" ht="24" outlineLevel="2" x14ac:dyDescent="0.25">
      <c r="A266" s="9" t="s">
        <v>509</v>
      </c>
      <c r="B266" s="10" t="s">
        <v>510</v>
      </c>
      <c r="C266" s="11">
        <v>1</v>
      </c>
      <c r="D266" s="10" t="s">
        <v>56</v>
      </c>
      <c r="F266" s="12">
        <f t="shared" ref="F266:F297" si="8">E266*C266</f>
        <v>0</v>
      </c>
    </row>
    <row r="267" spans="1:6" ht="24" outlineLevel="2" x14ac:dyDescent="0.25">
      <c r="A267" s="9" t="s">
        <v>511</v>
      </c>
      <c r="B267" s="10" t="s">
        <v>512</v>
      </c>
      <c r="C267" s="11">
        <v>1</v>
      </c>
      <c r="D267" s="10" t="s">
        <v>56</v>
      </c>
      <c r="F267" s="12">
        <f t="shared" si="8"/>
        <v>0</v>
      </c>
    </row>
    <row r="268" spans="1:6" ht="24" outlineLevel="2" x14ac:dyDescent="0.25">
      <c r="A268" s="9" t="s">
        <v>513</v>
      </c>
      <c r="B268" s="10" t="s">
        <v>514</v>
      </c>
      <c r="C268" s="11">
        <v>1</v>
      </c>
      <c r="D268" s="10" t="s">
        <v>47</v>
      </c>
      <c r="F268" s="12">
        <f t="shared" si="8"/>
        <v>0</v>
      </c>
    </row>
    <row r="269" spans="1:6" ht="24" outlineLevel="2" x14ac:dyDescent="0.25">
      <c r="A269" s="9" t="s">
        <v>515</v>
      </c>
      <c r="B269" s="10" t="s">
        <v>516</v>
      </c>
      <c r="C269" s="11">
        <v>1</v>
      </c>
      <c r="D269" s="10" t="s">
        <v>56</v>
      </c>
      <c r="F269" s="12">
        <f t="shared" si="8"/>
        <v>0</v>
      </c>
    </row>
    <row r="270" spans="1:6" ht="24" outlineLevel="2" x14ac:dyDescent="0.25">
      <c r="A270" s="9" t="s">
        <v>517</v>
      </c>
      <c r="B270" s="10" t="s">
        <v>518</v>
      </c>
      <c r="C270" s="11">
        <v>1</v>
      </c>
      <c r="D270" s="10" t="s">
        <v>56</v>
      </c>
      <c r="F270" s="12">
        <f t="shared" si="8"/>
        <v>0</v>
      </c>
    </row>
    <row r="271" spans="1:6" ht="24" outlineLevel="2" x14ac:dyDescent="0.25">
      <c r="A271" s="9" t="s">
        <v>519</v>
      </c>
      <c r="B271" s="10" t="s">
        <v>520</v>
      </c>
      <c r="C271" s="11">
        <v>1</v>
      </c>
      <c r="D271" s="10" t="s">
        <v>56</v>
      </c>
      <c r="F271" s="12">
        <f t="shared" si="8"/>
        <v>0</v>
      </c>
    </row>
    <row r="272" spans="1:6" ht="24" outlineLevel="2" x14ac:dyDescent="0.25">
      <c r="A272" s="9" t="s">
        <v>521</v>
      </c>
      <c r="B272" s="10" t="s">
        <v>522</v>
      </c>
      <c r="C272" s="11">
        <v>1</v>
      </c>
      <c r="D272" s="10" t="s">
        <v>47</v>
      </c>
      <c r="F272" s="12">
        <f t="shared" si="8"/>
        <v>0</v>
      </c>
    </row>
    <row r="273" spans="1:6" ht="24" outlineLevel="2" x14ac:dyDescent="0.25">
      <c r="A273" s="9" t="s">
        <v>523</v>
      </c>
      <c r="B273" s="10" t="s">
        <v>524</v>
      </c>
      <c r="C273" s="11">
        <v>1</v>
      </c>
      <c r="D273" s="10" t="s">
        <v>56</v>
      </c>
      <c r="F273" s="12">
        <f t="shared" si="8"/>
        <v>0</v>
      </c>
    </row>
    <row r="274" spans="1:6" ht="24" outlineLevel="2" x14ac:dyDescent="0.25">
      <c r="A274" s="9" t="s">
        <v>525</v>
      </c>
      <c r="B274" s="10" t="s">
        <v>526</v>
      </c>
      <c r="C274" s="11">
        <v>1</v>
      </c>
      <c r="D274" s="10" t="s">
        <v>56</v>
      </c>
      <c r="F274" s="12">
        <f t="shared" si="8"/>
        <v>0</v>
      </c>
    </row>
    <row r="275" spans="1:6" ht="24" outlineLevel="2" x14ac:dyDescent="0.25">
      <c r="A275" s="9" t="s">
        <v>527</v>
      </c>
      <c r="B275" s="10" t="s">
        <v>528</v>
      </c>
      <c r="C275" s="11">
        <v>1</v>
      </c>
      <c r="D275" s="10" t="s">
        <v>47</v>
      </c>
      <c r="F275" s="12">
        <f t="shared" si="8"/>
        <v>0</v>
      </c>
    </row>
    <row r="276" spans="1:6" ht="24" outlineLevel="2" x14ac:dyDescent="0.25">
      <c r="A276" s="9" t="s">
        <v>529</v>
      </c>
      <c r="B276" s="10" t="s">
        <v>530</v>
      </c>
      <c r="C276" s="11">
        <v>1</v>
      </c>
      <c r="D276" s="10" t="s">
        <v>56</v>
      </c>
      <c r="F276" s="12">
        <f t="shared" si="8"/>
        <v>0</v>
      </c>
    </row>
    <row r="277" spans="1:6" ht="24" outlineLevel="2" x14ac:dyDescent="0.25">
      <c r="A277" s="9" t="s">
        <v>531</v>
      </c>
      <c r="B277" s="10" t="s">
        <v>532</v>
      </c>
      <c r="C277" s="11">
        <v>1</v>
      </c>
      <c r="D277" s="10" t="s">
        <v>56</v>
      </c>
      <c r="F277" s="12">
        <f t="shared" si="8"/>
        <v>0</v>
      </c>
    </row>
    <row r="278" spans="1:6" ht="24" outlineLevel="2" x14ac:dyDescent="0.25">
      <c r="A278" s="9" t="s">
        <v>533</v>
      </c>
      <c r="B278" s="10" t="s">
        <v>534</v>
      </c>
      <c r="C278" s="11">
        <v>1</v>
      </c>
      <c r="D278" s="10" t="s">
        <v>47</v>
      </c>
      <c r="F278" s="12">
        <f t="shared" si="8"/>
        <v>0</v>
      </c>
    </row>
    <row r="279" spans="1:6" ht="36" outlineLevel="2" x14ac:dyDescent="0.25">
      <c r="A279" s="9" t="s">
        <v>535</v>
      </c>
      <c r="B279" s="10" t="s">
        <v>536</v>
      </c>
      <c r="C279" s="11">
        <v>1</v>
      </c>
      <c r="D279" s="10" t="s">
        <v>56</v>
      </c>
      <c r="F279" s="12">
        <f t="shared" si="8"/>
        <v>0</v>
      </c>
    </row>
    <row r="280" spans="1:6" ht="36" outlineLevel="2" x14ac:dyDescent="0.25">
      <c r="A280" s="9" t="s">
        <v>537</v>
      </c>
      <c r="B280" s="10" t="s">
        <v>538</v>
      </c>
      <c r="C280" s="11">
        <v>1</v>
      </c>
      <c r="D280" s="10" t="s">
        <v>56</v>
      </c>
      <c r="F280" s="12">
        <f t="shared" si="8"/>
        <v>0</v>
      </c>
    </row>
    <row r="281" spans="1:6" ht="36" outlineLevel="2" x14ac:dyDescent="0.25">
      <c r="A281" s="9" t="s">
        <v>539</v>
      </c>
      <c r="B281" s="10" t="s">
        <v>540</v>
      </c>
      <c r="C281" s="11">
        <v>1</v>
      </c>
      <c r="D281" s="10" t="s">
        <v>56</v>
      </c>
      <c r="F281" s="12">
        <f t="shared" si="8"/>
        <v>0</v>
      </c>
    </row>
    <row r="282" spans="1:6" ht="36" outlineLevel="2" x14ac:dyDescent="0.25">
      <c r="A282" s="9" t="s">
        <v>541</v>
      </c>
      <c r="B282" s="10" t="s">
        <v>542</v>
      </c>
      <c r="C282" s="11">
        <v>1</v>
      </c>
      <c r="D282" s="10" t="s">
        <v>56</v>
      </c>
      <c r="F282" s="12">
        <f t="shared" si="8"/>
        <v>0</v>
      </c>
    </row>
    <row r="283" spans="1:6" ht="36" outlineLevel="2" x14ac:dyDescent="0.25">
      <c r="A283" s="9" t="s">
        <v>543</v>
      </c>
      <c r="B283" s="10" t="s">
        <v>544</v>
      </c>
      <c r="C283" s="11">
        <v>1</v>
      </c>
      <c r="D283" s="10" t="s">
        <v>56</v>
      </c>
      <c r="F283" s="12">
        <f t="shared" si="8"/>
        <v>0</v>
      </c>
    </row>
    <row r="284" spans="1:6" ht="36" outlineLevel="2" x14ac:dyDescent="0.25">
      <c r="A284" s="9" t="s">
        <v>545</v>
      </c>
      <c r="B284" s="10" t="s">
        <v>546</v>
      </c>
      <c r="C284" s="11">
        <v>1</v>
      </c>
      <c r="D284" s="10" t="s">
        <v>56</v>
      </c>
      <c r="F284" s="12">
        <f t="shared" si="8"/>
        <v>0</v>
      </c>
    </row>
    <row r="285" spans="1:6" ht="36" outlineLevel="2" x14ac:dyDescent="0.25">
      <c r="A285" s="9" t="s">
        <v>547</v>
      </c>
      <c r="B285" s="10" t="s">
        <v>548</v>
      </c>
      <c r="C285" s="11">
        <v>1</v>
      </c>
      <c r="D285" s="10" t="s">
        <v>56</v>
      </c>
      <c r="F285" s="12">
        <f t="shared" si="8"/>
        <v>0</v>
      </c>
    </row>
    <row r="286" spans="1:6" ht="36" outlineLevel="2" x14ac:dyDescent="0.25">
      <c r="A286" s="9" t="s">
        <v>549</v>
      </c>
      <c r="B286" s="10" t="s">
        <v>550</v>
      </c>
      <c r="C286" s="11">
        <v>1</v>
      </c>
      <c r="D286" s="10" t="s">
        <v>56</v>
      </c>
      <c r="F286" s="12">
        <f t="shared" si="8"/>
        <v>0</v>
      </c>
    </row>
    <row r="287" spans="1:6" ht="36" outlineLevel="2" x14ac:dyDescent="0.25">
      <c r="A287" s="9" t="s">
        <v>551</v>
      </c>
      <c r="B287" s="10" t="s">
        <v>552</v>
      </c>
      <c r="C287" s="11">
        <v>1</v>
      </c>
      <c r="D287" s="10" t="s">
        <v>56</v>
      </c>
      <c r="F287" s="12">
        <f t="shared" si="8"/>
        <v>0</v>
      </c>
    </row>
    <row r="288" spans="1:6" ht="36" outlineLevel="2" x14ac:dyDescent="0.25">
      <c r="A288" s="9" t="s">
        <v>553</v>
      </c>
      <c r="B288" s="10" t="s">
        <v>554</v>
      </c>
      <c r="C288" s="11">
        <v>1</v>
      </c>
      <c r="D288" s="10" t="s">
        <v>56</v>
      </c>
      <c r="F288" s="12">
        <f t="shared" si="8"/>
        <v>0</v>
      </c>
    </row>
    <row r="289" spans="1:6" ht="36" outlineLevel="2" x14ac:dyDescent="0.25">
      <c r="A289" s="9" t="s">
        <v>555</v>
      </c>
      <c r="B289" s="10" t="s">
        <v>556</v>
      </c>
      <c r="C289" s="11">
        <v>1</v>
      </c>
      <c r="D289" s="10" t="s">
        <v>56</v>
      </c>
      <c r="F289" s="12">
        <f t="shared" si="8"/>
        <v>0</v>
      </c>
    </row>
    <row r="290" spans="1:6" ht="36" outlineLevel="2" x14ac:dyDescent="0.25">
      <c r="A290" s="9" t="s">
        <v>557</v>
      </c>
      <c r="B290" s="10" t="s">
        <v>558</v>
      </c>
      <c r="C290" s="11">
        <v>1</v>
      </c>
      <c r="D290" s="10" t="s">
        <v>56</v>
      </c>
      <c r="F290" s="12">
        <f t="shared" si="8"/>
        <v>0</v>
      </c>
    </row>
    <row r="291" spans="1:6" ht="36" outlineLevel="2" x14ac:dyDescent="0.25">
      <c r="A291" s="9" t="s">
        <v>559</v>
      </c>
      <c r="B291" s="10" t="s">
        <v>560</v>
      </c>
      <c r="C291" s="11">
        <v>1</v>
      </c>
      <c r="D291" s="10" t="s">
        <v>56</v>
      </c>
      <c r="F291" s="12">
        <f t="shared" si="8"/>
        <v>0</v>
      </c>
    </row>
    <row r="292" spans="1:6" ht="36" outlineLevel="2" x14ac:dyDescent="0.25">
      <c r="A292" s="9" t="s">
        <v>561</v>
      </c>
      <c r="B292" s="10" t="s">
        <v>562</v>
      </c>
      <c r="C292" s="11">
        <v>1</v>
      </c>
      <c r="D292" s="10" t="s">
        <v>56</v>
      </c>
      <c r="F292" s="12">
        <f t="shared" si="8"/>
        <v>0</v>
      </c>
    </row>
    <row r="293" spans="1:6" ht="36" outlineLevel="2" x14ac:dyDescent="0.25">
      <c r="A293" s="9" t="s">
        <v>563</v>
      </c>
      <c r="B293" s="10" t="s">
        <v>564</v>
      </c>
      <c r="C293" s="11">
        <v>1</v>
      </c>
      <c r="D293" s="10" t="s">
        <v>56</v>
      </c>
      <c r="F293" s="12">
        <f t="shared" si="8"/>
        <v>0</v>
      </c>
    </row>
    <row r="294" spans="1:6" ht="36" outlineLevel="2" x14ac:dyDescent="0.25">
      <c r="A294" s="9" t="s">
        <v>565</v>
      </c>
      <c r="B294" s="10" t="s">
        <v>566</v>
      </c>
      <c r="C294" s="11">
        <v>1</v>
      </c>
      <c r="D294" s="10" t="s">
        <v>56</v>
      </c>
      <c r="F294" s="12">
        <f t="shared" si="8"/>
        <v>0</v>
      </c>
    </row>
    <row r="295" spans="1:6" ht="24" outlineLevel="2" x14ac:dyDescent="0.25">
      <c r="A295" s="9" t="s">
        <v>567</v>
      </c>
      <c r="B295" s="10" t="s">
        <v>568</v>
      </c>
      <c r="C295" s="11">
        <v>1</v>
      </c>
      <c r="D295" s="10" t="s">
        <v>47</v>
      </c>
      <c r="F295" s="12">
        <f t="shared" si="8"/>
        <v>0</v>
      </c>
    </row>
    <row r="296" spans="1:6" outlineLevel="2" x14ac:dyDescent="0.25">
      <c r="A296" s="9" t="s">
        <v>569</v>
      </c>
      <c r="B296" s="10" t="s">
        <v>570</v>
      </c>
      <c r="C296" s="11">
        <v>1</v>
      </c>
      <c r="D296" s="10" t="s">
        <v>47</v>
      </c>
      <c r="F296" s="12">
        <f t="shared" si="8"/>
        <v>0</v>
      </c>
    </row>
    <row r="297" spans="1:6" ht="24" outlineLevel="2" x14ac:dyDescent="0.25">
      <c r="A297" s="9" t="s">
        <v>571</v>
      </c>
      <c r="B297" s="10" t="s">
        <v>572</v>
      </c>
      <c r="C297" s="11">
        <v>1</v>
      </c>
      <c r="D297" s="10" t="s">
        <v>47</v>
      </c>
      <c r="F297" s="12">
        <f t="shared" si="8"/>
        <v>0</v>
      </c>
    </row>
    <row r="298" spans="1:6" ht="36" outlineLevel="2" x14ac:dyDescent="0.25">
      <c r="A298" s="9" t="s">
        <v>573</v>
      </c>
      <c r="B298" s="10" t="s">
        <v>574</v>
      </c>
      <c r="C298" s="11">
        <v>1</v>
      </c>
      <c r="D298" s="10" t="s">
        <v>47</v>
      </c>
      <c r="F298" s="12">
        <f t="shared" ref="F298:F329" si="9">E298*C298</f>
        <v>0</v>
      </c>
    </row>
    <row r="299" spans="1:6" ht="36" outlineLevel="2" x14ac:dyDescent="0.25">
      <c r="A299" s="9" t="s">
        <v>575</v>
      </c>
      <c r="B299" s="10" t="s">
        <v>576</v>
      </c>
      <c r="C299" s="11">
        <v>1</v>
      </c>
      <c r="D299" s="10" t="s">
        <v>47</v>
      </c>
      <c r="F299" s="12">
        <f t="shared" si="9"/>
        <v>0</v>
      </c>
    </row>
    <row r="300" spans="1:6" ht="36" outlineLevel="2" x14ac:dyDescent="0.25">
      <c r="A300" s="9" t="s">
        <v>577</v>
      </c>
      <c r="B300" s="10" t="s">
        <v>578</v>
      </c>
      <c r="C300" s="11">
        <v>1</v>
      </c>
      <c r="D300" s="10" t="s">
        <v>47</v>
      </c>
      <c r="F300" s="12">
        <f t="shared" si="9"/>
        <v>0</v>
      </c>
    </row>
    <row r="301" spans="1:6" ht="36" outlineLevel="2" x14ac:dyDescent="0.25">
      <c r="A301" s="9" t="s">
        <v>579</v>
      </c>
      <c r="B301" s="10" t="s">
        <v>580</v>
      </c>
      <c r="C301" s="11">
        <v>1</v>
      </c>
      <c r="D301" s="10" t="s">
        <v>47</v>
      </c>
      <c r="F301" s="12">
        <f t="shared" si="9"/>
        <v>0</v>
      </c>
    </row>
    <row r="302" spans="1:6" ht="24" outlineLevel="2" x14ac:dyDescent="0.25">
      <c r="A302" s="9" t="s">
        <v>581</v>
      </c>
      <c r="B302" s="10" t="s">
        <v>582</v>
      </c>
      <c r="C302" s="11">
        <v>1</v>
      </c>
      <c r="D302" s="10" t="s">
        <v>47</v>
      </c>
      <c r="F302" s="12">
        <f t="shared" si="9"/>
        <v>0</v>
      </c>
    </row>
    <row r="303" spans="1:6" ht="24" outlineLevel="2" x14ac:dyDescent="0.25">
      <c r="A303" s="9" t="s">
        <v>583</v>
      </c>
      <c r="B303" s="10" t="s">
        <v>584</v>
      </c>
      <c r="C303" s="11">
        <v>1</v>
      </c>
      <c r="D303" s="10" t="s">
        <v>47</v>
      </c>
      <c r="F303" s="12">
        <f t="shared" si="9"/>
        <v>0</v>
      </c>
    </row>
    <row r="304" spans="1:6" ht="24" outlineLevel="2" x14ac:dyDescent="0.25">
      <c r="A304" s="9" t="s">
        <v>585</v>
      </c>
      <c r="B304" s="10" t="s">
        <v>586</v>
      </c>
      <c r="C304" s="11">
        <v>1</v>
      </c>
      <c r="D304" s="10" t="s">
        <v>47</v>
      </c>
      <c r="F304" s="12">
        <f t="shared" si="9"/>
        <v>0</v>
      </c>
    </row>
    <row r="305" spans="1:6" ht="24" outlineLevel="2" x14ac:dyDescent="0.25">
      <c r="A305" s="9" t="s">
        <v>587</v>
      </c>
      <c r="B305" s="10" t="s">
        <v>588</v>
      </c>
      <c r="C305" s="11">
        <v>1</v>
      </c>
      <c r="D305" s="10" t="s">
        <v>47</v>
      </c>
      <c r="F305" s="12">
        <f t="shared" si="9"/>
        <v>0</v>
      </c>
    </row>
    <row r="306" spans="1:6" ht="24" outlineLevel="2" x14ac:dyDescent="0.25">
      <c r="A306" s="9" t="s">
        <v>589</v>
      </c>
      <c r="B306" s="10" t="s">
        <v>590</v>
      </c>
      <c r="C306" s="11">
        <v>1</v>
      </c>
      <c r="D306" s="10" t="s">
        <v>56</v>
      </c>
      <c r="F306" s="12">
        <f t="shared" si="9"/>
        <v>0</v>
      </c>
    </row>
    <row r="307" spans="1:6" ht="24" outlineLevel="2" x14ac:dyDescent="0.25">
      <c r="A307" s="9" t="s">
        <v>591</v>
      </c>
      <c r="B307" s="10" t="s">
        <v>592</v>
      </c>
      <c r="C307" s="11">
        <v>1</v>
      </c>
      <c r="D307" s="10" t="s">
        <v>56</v>
      </c>
      <c r="F307" s="12">
        <f t="shared" si="9"/>
        <v>0</v>
      </c>
    </row>
    <row r="308" spans="1:6" ht="24" outlineLevel="2" x14ac:dyDescent="0.25">
      <c r="A308" s="9" t="s">
        <v>593</v>
      </c>
      <c r="B308" s="10" t="s">
        <v>594</v>
      </c>
      <c r="C308" s="11">
        <v>1</v>
      </c>
      <c r="D308" s="10" t="s">
        <v>56</v>
      </c>
      <c r="F308" s="12">
        <f t="shared" si="9"/>
        <v>0</v>
      </c>
    </row>
    <row r="309" spans="1:6" ht="24" outlineLevel="2" x14ac:dyDescent="0.25">
      <c r="A309" s="9" t="s">
        <v>595</v>
      </c>
      <c r="B309" s="10" t="s">
        <v>596</v>
      </c>
      <c r="C309" s="11">
        <v>1</v>
      </c>
      <c r="D309" s="10" t="s">
        <v>56</v>
      </c>
      <c r="F309" s="12">
        <f t="shared" si="9"/>
        <v>0</v>
      </c>
    </row>
    <row r="310" spans="1:6" ht="24" outlineLevel="2" x14ac:dyDescent="0.25">
      <c r="A310" s="9" t="s">
        <v>597</v>
      </c>
      <c r="B310" s="10" t="s">
        <v>598</v>
      </c>
      <c r="C310" s="11">
        <v>1</v>
      </c>
      <c r="D310" s="10" t="s">
        <v>56</v>
      </c>
      <c r="F310" s="12">
        <f t="shared" si="9"/>
        <v>0</v>
      </c>
    </row>
    <row r="311" spans="1:6" ht="24" outlineLevel="2" x14ac:dyDescent="0.25">
      <c r="A311" s="9" t="s">
        <v>599</v>
      </c>
      <c r="B311" s="10" t="s">
        <v>600</v>
      </c>
      <c r="C311" s="11">
        <v>1</v>
      </c>
      <c r="D311" s="10" t="s">
        <v>56</v>
      </c>
      <c r="F311" s="12">
        <f t="shared" si="9"/>
        <v>0</v>
      </c>
    </row>
    <row r="312" spans="1:6" outlineLevel="2" x14ac:dyDescent="0.25">
      <c r="A312" s="9" t="s">
        <v>601</v>
      </c>
      <c r="B312" s="10" t="s">
        <v>602</v>
      </c>
      <c r="C312" s="11">
        <v>1</v>
      </c>
      <c r="D312" s="10" t="s">
        <v>47</v>
      </c>
      <c r="F312" s="12">
        <f t="shared" si="9"/>
        <v>0</v>
      </c>
    </row>
    <row r="313" spans="1:6" ht="24" outlineLevel="2" x14ac:dyDescent="0.25">
      <c r="A313" s="9" t="s">
        <v>603</v>
      </c>
      <c r="B313" s="10" t="s">
        <v>604</v>
      </c>
      <c r="C313" s="11">
        <v>1</v>
      </c>
      <c r="D313" s="10" t="s">
        <v>56</v>
      </c>
      <c r="F313" s="12">
        <f t="shared" si="9"/>
        <v>0</v>
      </c>
    </row>
    <row r="314" spans="1:6" ht="24" outlineLevel="2" x14ac:dyDescent="0.25">
      <c r="A314" s="9" t="s">
        <v>605</v>
      </c>
      <c r="B314" s="10" t="s">
        <v>606</v>
      </c>
      <c r="C314" s="11">
        <v>1</v>
      </c>
      <c r="D314" s="10" t="s">
        <v>56</v>
      </c>
      <c r="F314" s="12">
        <f t="shared" si="9"/>
        <v>0</v>
      </c>
    </row>
    <row r="315" spans="1:6" ht="24" outlineLevel="2" x14ac:dyDescent="0.25">
      <c r="A315" s="9" t="s">
        <v>607</v>
      </c>
      <c r="B315" s="10" t="s">
        <v>608</v>
      </c>
      <c r="C315" s="11">
        <v>1</v>
      </c>
      <c r="D315" s="10" t="s">
        <v>56</v>
      </c>
      <c r="F315" s="12">
        <f t="shared" si="9"/>
        <v>0</v>
      </c>
    </row>
    <row r="316" spans="1:6" ht="36" outlineLevel="2" x14ac:dyDescent="0.25">
      <c r="A316" s="9" t="s">
        <v>609</v>
      </c>
      <c r="B316" s="10" t="s">
        <v>610</v>
      </c>
      <c r="C316" s="11">
        <v>1</v>
      </c>
      <c r="D316" s="10" t="s">
        <v>56</v>
      </c>
      <c r="F316" s="12">
        <f t="shared" si="9"/>
        <v>0</v>
      </c>
    </row>
    <row r="317" spans="1:6" ht="24" outlineLevel="2" x14ac:dyDescent="0.25">
      <c r="A317" s="9" t="s">
        <v>611</v>
      </c>
      <c r="B317" s="10" t="s">
        <v>612</v>
      </c>
      <c r="C317" s="11">
        <v>1</v>
      </c>
      <c r="D317" s="10" t="s">
        <v>56</v>
      </c>
      <c r="F317" s="12">
        <f t="shared" si="9"/>
        <v>0</v>
      </c>
    </row>
    <row r="318" spans="1:6" ht="24" outlineLevel="2" x14ac:dyDescent="0.25">
      <c r="A318" s="9" t="s">
        <v>613</v>
      </c>
      <c r="B318" s="10" t="s">
        <v>614</v>
      </c>
      <c r="C318" s="11">
        <v>1</v>
      </c>
      <c r="D318" s="10" t="s">
        <v>56</v>
      </c>
      <c r="F318" s="12">
        <f t="shared" si="9"/>
        <v>0</v>
      </c>
    </row>
    <row r="319" spans="1:6" ht="24" outlineLevel="2" x14ac:dyDescent="0.25">
      <c r="A319" s="9" t="s">
        <v>615</v>
      </c>
      <c r="B319" s="10" t="s">
        <v>616</v>
      </c>
      <c r="C319" s="11">
        <v>1</v>
      </c>
      <c r="D319" s="10" t="s">
        <v>56</v>
      </c>
      <c r="F319" s="12">
        <f t="shared" si="9"/>
        <v>0</v>
      </c>
    </row>
    <row r="320" spans="1:6" ht="36" outlineLevel="2" x14ac:dyDescent="0.25">
      <c r="A320" s="9" t="s">
        <v>617</v>
      </c>
      <c r="B320" s="10" t="s">
        <v>618</v>
      </c>
      <c r="C320" s="11">
        <v>1</v>
      </c>
      <c r="D320" s="10" t="s">
        <v>56</v>
      </c>
      <c r="F320" s="12">
        <f t="shared" si="9"/>
        <v>0</v>
      </c>
    </row>
    <row r="321" spans="1:6" ht="24" outlineLevel="2" x14ac:dyDescent="0.25">
      <c r="A321" s="9" t="s">
        <v>619</v>
      </c>
      <c r="B321" s="10" t="s">
        <v>620</v>
      </c>
      <c r="C321" s="11">
        <v>1</v>
      </c>
      <c r="D321" s="10" t="s">
        <v>56</v>
      </c>
      <c r="F321" s="12">
        <f t="shared" si="9"/>
        <v>0</v>
      </c>
    </row>
    <row r="322" spans="1:6" ht="24" outlineLevel="2" x14ac:dyDescent="0.25">
      <c r="A322" s="9" t="s">
        <v>621</v>
      </c>
      <c r="B322" s="10" t="s">
        <v>622</v>
      </c>
      <c r="C322" s="11">
        <v>1</v>
      </c>
      <c r="D322" s="10" t="s">
        <v>47</v>
      </c>
      <c r="F322" s="12">
        <f t="shared" si="9"/>
        <v>0</v>
      </c>
    </row>
    <row r="323" spans="1:6" ht="24" outlineLevel="2" x14ac:dyDescent="0.25">
      <c r="A323" s="9" t="s">
        <v>623</v>
      </c>
      <c r="B323" s="10" t="s">
        <v>624</v>
      </c>
      <c r="C323" s="11">
        <v>1</v>
      </c>
      <c r="D323" s="10" t="s">
        <v>47</v>
      </c>
      <c r="F323" s="12">
        <f t="shared" si="9"/>
        <v>0</v>
      </c>
    </row>
    <row r="324" spans="1:6" ht="24" outlineLevel="2" x14ac:dyDescent="0.25">
      <c r="A324" s="9" t="s">
        <v>625</v>
      </c>
      <c r="B324" s="10" t="s">
        <v>626</v>
      </c>
      <c r="C324" s="11">
        <v>1</v>
      </c>
      <c r="D324" s="10" t="s">
        <v>47</v>
      </c>
      <c r="F324" s="12">
        <f t="shared" si="9"/>
        <v>0</v>
      </c>
    </row>
    <row r="325" spans="1:6" ht="24" outlineLevel="2" x14ac:dyDescent="0.25">
      <c r="A325" s="9" t="s">
        <v>627</v>
      </c>
      <c r="B325" s="10" t="s">
        <v>628</v>
      </c>
      <c r="C325" s="11">
        <v>1</v>
      </c>
      <c r="D325" s="10" t="s">
        <v>47</v>
      </c>
      <c r="F325" s="12">
        <f t="shared" si="9"/>
        <v>0</v>
      </c>
    </row>
    <row r="326" spans="1:6" ht="36" outlineLevel="2" x14ac:dyDescent="0.25">
      <c r="A326" s="9" t="s">
        <v>629</v>
      </c>
      <c r="B326" s="10" t="s">
        <v>630</v>
      </c>
      <c r="C326" s="11">
        <v>1</v>
      </c>
      <c r="D326" s="10" t="s">
        <v>47</v>
      </c>
      <c r="F326" s="12">
        <f t="shared" si="9"/>
        <v>0</v>
      </c>
    </row>
    <row r="327" spans="1:6" ht="24" outlineLevel="2" x14ac:dyDescent="0.25">
      <c r="A327" s="9" t="s">
        <v>631</v>
      </c>
      <c r="B327" s="10" t="s">
        <v>632</v>
      </c>
      <c r="C327" s="11">
        <v>1</v>
      </c>
      <c r="D327" s="10" t="s">
        <v>47</v>
      </c>
      <c r="F327" s="12">
        <f t="shared" si="9"/>
        <v>0</v>
      </c>
    </row>
    <row r="328" spans="1:6" ht="24" outlineLevel="2" x14ac:dyDescent="0.25">
      <c r="A328" s="9" t="s">
        <v>633</v>
      </c>
      <c r="B328" s="10" t="s">
        <v>634</v>
      </c>
      <c r="C328" s="11">
        <v>1</v>
      </c>
      <c r="D328" s="10" t="s">
        <v>47</v>
      </c>
      <c r="F328" s="12">
        <f t="shared" si="9"/>
        <v>0</v>
      </c>
    </row>
    <row r="329" spans="1:6" ht="24" outlineLevel="2" x14ac:dyDescent="0.25">
      <c r="A329" s="9" t="s">
        <v>635</v>
      </c>
      <c r="B329" s="10" t="s">
        <v>636</v>
      </c>
      <c r="C329" s="11">
        <v>1</v>
      </c>
      <c r="D329" s="10" t="s">
        <v>47</v>
      </c>
      <c r="F329" s="12">
        <f t="shared" si="9"/>
        <v>0</v>
      </c>
    </row>
    <row r="330" spans="1:6" ht="24" outlineLevel="2" x14ac:dyDescent="0.25">
      <c r="A330" s="9" t="s">
        <v>637</v>
      </c>
      <c r="B330" s="10" t="s">
        <v>638</v>
      </c>
      <c r="C330" s="11">
        <v>1</v>
      </c>
      <c r="D330" s="10" t="s">
        <v>47</v>
      </c>
      <c r="F330" s="12">
        <f t="shared" ref="F330:F361" si="10">E330*C330</f>
        <v>0</v>
      </c>
    </row>
    <row r="331" spans="1:6" ht="24" outlineLevel="2" x14ac:dyDescent="0.25">
      <c r="A331" s="9" t="s">
        <v>639</v>
      </c>
      <c r="B331" s="10" t="s">
        <v>640</v>
      </c>
      <c r="C331" s="11">
        <v>1</v>
      </c>
      <c r="D331" s="10" t="s">
        <v>47</v>
      </c>
      <c r="F331" s="12">
        <f t="shared" si="10"/>
        <v>0</v>
      </c>
    </row>
    <row r="332" spans="1:6" ht="24" outlineLevel="2" x14ac:dyDescent="0.25">
      <c r="A332" s="9" t="s">
        <v>641</v>
      </c>
      <c r="B332" s="10" t="s">
        <v>642</v>
      </c>
      <c r="C332" s="11">
        <v>1</v>
      </c>
      <c r="D332" s="10" t="s">
        <v>47</v>
      </c>
      <c r="F332" s="12">
        <f t="shared" si="10"/>
        <v>0</v>
      </c>
    </row>
    <row r="333" spans="1:6" ht="24" outlineLevel="2" x14ac:dyDescent="0.25">
      <c r="A333" s="9" t="s">
        <v>643</v>
      </c>
      <c r="B333" s="10" t="s">
        <v>644</v>
      </c>
      <c r="C333" s="11">
        <v>1</v>
      </c>
      <c r="D333" s="10" t="s">
        <v>47</v>
      </c>
      <c r="F333" s="12">
        <f t="shared" si="10"/>
        <v>0</v>
      </c>
    </row>
    <row r="334" spans="1:6" outlineLevel="2" x14ac:dyDescent="0.25">
      <c r="A334" s="9" t="s">
        <v>645</v>
      </c>
      <c r="B334" s="10" t="s">
        <v>646</v>
      </c>
      <c r="C334" s="11">
        <v>1</v>
      </c>
      <c r="D334" s="10" t="s">
        <v>56</v>
      </c>
      <c r="F334" s="12">
        <f t="shared" si="10"/>
        <v>0</v>
      </c>
    </row>
    <row r="335" spans="1:6" ht="24" outlineLevel="2" x14ac:dyDescent="0.25">
      <c r="A335" s="9" t="s">
        <v>647</v>
      </c>
      <c r="B335" s="10" t="s">
        <v>648</v>
      </c>
      <c r="C335" s="11">
        <v>1</v>
      </c>
      <c r="D335" s="10" t="s">
        <v>47</v>
      </c>
      <c r="F335" s="12">
        <f t="shared" si="10"/>
        <v>0</v>
      </c>
    </row>
    <row r="336" spans="1:6" ht="24" outlineLevel="2" x14ac:dyDescent="0.25">
      <c r="A336" s="9" t="s">
        <v>649</v>
      </c>
      <c r="B336" s="10" t="s">
        <v>650</v>
      </c>
      <c r="C336" s="11">
        <v>1</v>
      </c>
      <c r="D336" s="10" t="s">
        <v>47</v>
      </c>
      <c r="F336" s="12">
        <f t="shared" si="10"/>
        <v>0</v>
      </c>
    </row>
    <row r="337" spans="1:6" ht="24" outlineLevel="2" x14ac:dyDescent="0.25">
      <c r="A337" s="9" t="s">
        <v>651</v>
      </c>
      <c r="B337" s="10" t="s">
        <v>652</v>
      </c>
      <c r="C337" s="11">
        <v>1</v>
      </c>
      <c r="D337" s="10" t="s">
        <v>56</v>
      </c>
      <c r="F337" s="12">
        <f t="shared" si="10"/>
        <v>0</v>
      </c>
    </row>
    <row r="338" spans="1:6" ht="24" outlineLevel="2" x14ac:dyDescent="0.25">
      <c r="A338" s="9" t="s">
        <v>653</v>
      </c>
      <c r="B338" s="10" t="s">
        <v>654</v>
      </c>
      <c r="C338" s="11">
        <v>1</v>
      </c>
      <c r="D338" s="10" t="s">
        <v>56</v>
      </c>
      <c r="F338" s="12">
        <f t="shared" si="10"/>
        <v>0</v>
      </c>
    </row>
    <row r="339" spans="1:6" ht="24" outlineLevel="2" x14ac:dyDescent="0.25">
      <c r="A339" s="9" t="s">
        <v>655</v>
      </c>
      <c r="B339" s="10" t="s">
        <v>656</v>
      </c>
      <c r="C339" s="11">
        <v>1</v>
      </c>
      <c r="D339" s="10" t="s">
        <v>56</v>
      </c>
      <c r="F339" s="12">
        <f t="shared" si="10"/>
        <v>0</v>
      </c>
    </row>
    <row r="340" spans="1:6" ht="36" outlineLevel="2" x14ac:dyDescent="0.25">
      <c r="A340" s="9" t="s">
        <v>657</v>
      </c>
      <c r="B340" s="10" t="s">
        <v>658</v>
      </c>
      <c r="C340" s="11">
        <v>1</v>
      </c>
      <c r="D340" s="10" t="s">
        <v>56</v>
      </c>
      <c r="F340" s="12">
        <f t="shared" si="10"/>
        <v>0</v>
      </c>
    </row>
    <row r="341" spans="1:6" ht="36" outlineLevel="2" x14ac:dyDescent="0.25">
      <c r="A341" s="9" t="s">
        <v>659</v>
      </c>
      <c r="B341" s="10" t="s">
        <v>660</v>
      </c>
      <c r="C341" s="11">
        <v>1</v>
      </c>
      <c r="D341" s="10" t="s">
        <v>47</v>
      </c>
      <c r="F341" s="12">
        <f t="shared" si="10"/>
        <v>0</v>
      </c>
    </row>
    <row r="342" spans="1:6" outlineLevel="2" x14ac:dyDescent="0.25">
      <c r="A342" s="9" t="s">
        <v>661</v>
      </c>
      <c r="B342" s="10" t="s">
        <v>662</v>
      </c>
      <c r="C342" s="11">
        <v>1</v>
      </c>
      <c r="D342" s="10" t="s">
        <v>47</v>
      </c>
      <c r="F342" s="12">
        <f t="shared" si="10"/>
        <v>0</v>
      </c>
    </row>
    <row r="343" spans="1:6" ht="24" outlineLevel="2" x14ac:dyDescent="0.25">
      <c r="A343" s="9" t="s">
        <v>663</v>
      </c>
      <c r="B343" s="10" t="s">
        <v>664</v>
      </c>
      <c r="C343" s="11">
        <v>1</v>
      </c>
      <c r="D343" s="10" t="s">
        <v>47</v>
      </c>
      <c r="F343" s="12">
        <f t="shared" si="10"/>
        <v>0</v>
      </c>
    </row>
    <row r="344" spans="1:6" ht="24" outlineLevel="2" x14ac:dyDescent="0.25">
      <c r="A344" s="9" t="s">
        <v>665</v>
      </c>
      <c r="B344" s="10" t="s">
        <v>666</v>
      </c>
      <c r="C344" s="11">
        <v>1</v>
      </c>
      <c r="D344" s="10" t="s">
        <v>47</v>
      </c>
      <c r="F344" s="12">
        <f t="shared" si="10"/>
        <v>0</v>
      </c>
    </row>
    <row r="345" spans="1:6" ht="24" outlineLevel="2" x14ac:dyDescent="0.25">
      <c r="A345" s="9" t="s">
        <v>667</v>
      </c>
      <c r="B345" s="10" t="s">
        <v>668</v>
      </c>
      <c r="C345" s="11">
        <v>1</v>
      </c>
      <c r="D345" s="10" t="s">
        <v>47</v>
      </c>
      <c r="F345" s="12">
        <f t="shared" si="10"/>
        <v>0</v>
      </c>
    </row>
    <row r="346" spans="1:6" ht="36" outlineLevel="2" x14ac:dyDescent="0.25">
      <c r="A346" s="9" t="s">
        <v>669</v>
      </c>
      <c r="B346" s="10" t="s">
        <v>670</v>
      </c>
      <c r="C346" s="11">
        <v>1</v>
      </c>
      <c r="D346" s="10" t="s">
        <v>47</v>
      </c>
      <c r="F346" s="12">
        <f t="shared" si="10"/>
        <v>0</v>
      </c>
    </row>
    <row r="347" spans="1:6" ht="24" outlineLevel="2" x14ac:dyDescent="0.25">
      <c r="A347" s="9" t="s">
        <v>671</v>
      </c>
      <c r="B347" s="10" t="s">
        <v>672</v>
      </c>
      <c r="C347" s="11">
        <v>1</v>
      </c>
      <c r="D347" s="10" t="s">
        <v>56</v>
      </c>
      <c r="F347" s="12">
        <f t="shared" si="10"/>
        <v>0</v>
      </c>
    </row>
    <row r="348" spans="1:6" ht="36" outlineLevel="2" x14ac:dyDescent="0.25">
      <c r="A348" s="9" t="s">
        <v>673</v>
      </c>
      <c r="B348" s="10" t="s">
        <v>674</v>
      </c>
      <c r="C348" s="11">
        <v>1</v>
      </c>
      <c r="D348" s="10" t="s">
        <v>47</v>
      </c>
      <c r="F348" s="12">
        <f t="shared" si="10"/>
        <v>0</v>
      </c>
    </row>
    <row r="349" spans="1:6" ht="24" outlineLevel="2" x14ac:dyDescent="0.25">
      <c r="A349" s="9" t="s">
        <v>675</v>
      </c>
      <c r="B349" s="10" t="s">
        <v>676</v>
      </c>
      <c r="C349" s="11">
        <v>1</v>
      </c>
      <c r="D349" s="10" t="s">
        <v>56</v>
      </c>
      <c r="F349" s="12">
        <f t="shared" si="10"/>
        <v>0</v>
      </c>
    </row>
    <row r="350" spans="1:6" ht="24" outlineLevel="2" x14ac:dyDescent="0.25">
      <c r="A350" s="9" t="s">
        <v>677</v>
      </c>
      <c r="B350" s="10" t="s">
        <v>678</v>
      </c>
      <c r="C350" s="11">
        <v>1</v>
      </c>
      <c r="D350" s="10" t="s">
        <v>56</v>
      </c>
      <c r="F350" s="12">
        <f t="shared" si="10"/>
        <v>0</v>
      </c>
    </row>
    <row r="351" spans="1:6" ht="24" outlineLevel="2" x14ac:dyDescent="0.25">
      <c r="A351" s="9" t="s">
        <v>679</v>
      </c>
      <c r="B351" s="10" t="s">
        <v>680</v>
      </c>
      <c r="C351" s="11">
        <v>1</v>
      </c>
      <c r="D351" s="10" t="s">
        <v>56</v>
      </c>
      <c r="F351" s="12">
        <f t="shared" si="10"/>
        <v>0</v>
      </c>
    </row>
    <row r="352" spans="1:6" ht="24" outlineLevel="2" x14ac:dyDescent="0.25">
      <c r="A352" s="9" t="s">
        <v>681</v>
      </c>
      <c r="B352" s="10" t="s">
        <v>682</v>
      </c>
      <c r="C352" s="11">
        <v>1</v>
      </c>
      <c r="D352" s="10" t="s">
        <v>56</v>
      </c>
      <c r="F352" s="12">
        <f t="shared" si="10"/>
        <v>0</v>
      </c>
    </row>
    <row r="353" spans="1:6" ht="24" outlineLevel="2" x14ac:dyDescent="0.25">
      <c r="A353" s="9" t="s">
        <v>683</v>
      </c>
      <c r="B353" s="10" t="s">
        <v>684</v>
      </c>
      <c r="C353" s="11">
        <v>1</v>
      </c>
      <c r="D353" s="10" t="s">
        <v>56</v>
      </c>
      <c r="F353" s="12">
        <f t="shared" si="10"/>
        <v>0</v>
      </c>
    </row>
    <row r="354" spans="1:6" ht="24" outlineLevel="2" x14ac:dyDescent="0.25">
      <c r="A354" s="9" t="s">
        <v>685</v>
      </c>
      <c r="B354" s="10" t="s">
        <v>686</v>
      </c>
      <c r="C354" s="11">
        <v>1</v>
      </c>
      <c r="D354" s="10" t="s">
        <v>56</v>
      </c>
      <c r="F354" s="12">
        <f t="shared" si="10"/>
        <v>0</v>
      </c>
    </row>
    <row r="355" spans="1:6" ht="36" outlineLevel="2" x14ac:dyDescent="0.25">
      <c r="A355" s="9" t="s">
        <v>687</v>
      </c>
      <c r="B355" s="10" t="s">
        <v>688</v>
      </c>
      <c r="C355" s="11">
        <v>1</v>
      </c>
      <c r="D355" s="10" t="s">
        <v>56</v>
      </c>
      <c r="F355" s="12">
        <f t="shared" si="10"/>
        <v>0</v>
      </c>
    </row>
    <row r="356" spans="1:6" ht="36" outlineLevel="2" x14ac:dyDescent="0.25">
      <c r="A356" s="9" t="s">
        <v>689</v>
      </c>
      <c r="B356" s="10" t="s">
        <v>690</v>
      </c>
      <c r="C356" s="11">
        <v>1</v>
      </c>
      <c r="D356" s="10" t="s">
        <v>56</v>
      </c>
      <c r="F356" s="12">
        <f t="shared" si="10"/>
        <v>0</v>
      </c>
    </row>
    <row r="357" spans="1:6" ht="36" outlineLevel="2" x14ac:dyDescent="0.25">
      <c r="A357" s="9" t="s">
        <v>691</v>
      </c>
      <c r="B357" s="10" t="s">
        <v>692</v>
      </c>
      <c r="C357" s="11">
        <v>1</v>
      </c>
      <c r="D357" s="10" t="s">
        <v>56</v>
      </c>
      <c r="F357" s="12">
        <f t="shared" si="10"/>
        <v>0</v>
      </c>
    </row>
    <row r="358" spans="1:6" ht="24" outlineLevel="2" x14ac:dyDescent="0.25">
      <c r="A358" s="9" t="s">
        <v>693</v>
      </c>
      <c r="B358" s="10" t="s">
        <v>694</v>
      </c>
      <c r="C358" s="11">
        <v>1</v>
      </c>
      <c r="D358" s="10" t="s">
        <v>56</v>
      </c>
      <c r="F358" s="12">
        <f t="shared" si="10"/>
        <v>0</v>
      </c>
    </row>
    <row r="359" spans="1:6" ht="24" outlineLevel="2" x14ac:dyDescent="0.25">
      <c r="A359" s="9" t="s">
        <v>695</v>
      </c>
      <c r="B359" s="10" t="s">
        <v>696</v>
      </c>
      <c r="C359" s="11">
        <v>1</v>
      </c>
      <c r="D359" s="10" t="s">
        <v>56</v>
      </c>
      <c r="F359" s="12">
        <f t="shared" si="10"/>
        <v>0</v>
      </c>
    </row>
    <row r="360" spans="1:6" ht="24" outlineLevel="2" x14ac:dyDescent="0.25">
      <c r="A360" s="9" t="s">
        <v>697</v>
      </c>
      <c r="B360" s="10" t="s">
        <v>698</v>
      </c>
      <c r="C360" s="11">
        <v>1</v>
      </c>
      <c r="D360" s="10" t="s">
        <v>56</v>
      </c>
      <c r="F360" s="12">
        <f t="shared" si="10"/>
        <v>0</v>
      </c>
    </row>
    <row r="361" spans="1:6" ht="24" outlineLevel="2" x14ac:dyDescent="0.25">
      <c r="A361" s="9" t="s">
        <v>699</v>
      </c>
      <c r="B361" s="10" t="s">
        <v>700</v>
      </c>
      <c r="C361" s="11">
        <v>1</v>
      </c>
      <c r="D361" s="10" t="s">
        <v>56</v>
      </c>
      <c r="F361" s="12">
        <f t="shared" si="10"/>
        <v>0</v>
      </c>
    </row>
    <row r="362" spans="1:6" ht="24" outlineLevel="2" x14ac:dyDescent="0.25">
      <c r="A362" s="9" t="s">
        <v>701</v>
      </c>
      <c r="B362" s="10" t="s">
        <v>702</v>
      </c>
      <c r="C362" s="11">
        <v>1</v>
      </c>
      <c r="D362" s="10" t="s">
        <v>56</v>
      </c>
      <c r="F362" s="12">
        <f t="shared" ref="F362:F373" si="11">E362*C362</f>
        <v>0</v>
      </c>
    </row>
    <row r="363" spans="1:6" ht="24" outlineLevel="2" x14ac:dyDescent="0.25">
      <c r="A363" s="9" t="s">
        <v>703</v>
      </c>
      <c r="B363" s="10" t="s">
        <v>704</v>
      </c>
      <c r="C363" s="11">
        <v>1</v>
      </c>
      <c r="D363" s="10" t="s">
        <v>56</v>
      </c>
      <c r="F363" s="12">
        <f t="shared" si="11"/>
        <v>0</v>
      </c>
    </row>
    <row r="364" spans="1:6" ht="24" outlineLevel="2" x14ac:dyDescent="0.25">
      <c r="A364" s="9" t="s">
        <v>705</v>
      </c>
      <c r="B364" s="10" t="s">
        <v>706</v>
      </c>
      <c r="C364" s="11">
        <v>1</v>
      </c>
      <c r="D364" s="10" t="s">
        <v>56</v>
      </c>
      <c r="F364" s="12">
        <f t="shared" si="11"/>
        <v>0</v>
      </c>
    </row>
    <row r="365" spans="1:6" ht="24" outlineLevel="2" x14ac:dyDescent="0.25">
      <c r="A365" s="9" t="s">
        <v>707</v>
      </c>
      <c r="B365" s="10" t="s">
        <v>708</v>
      </c>
      <c r="C365" s="11">
        <v>1</v>
      </c>
      <c r="D365" s="10" t="s">
        <v>56</v>
      </c>
      <c r="F365" s="12">
        <f t="shared" si="11"/>
        <v>0</v>
      </c>
    </row>
    <row r="366" spans="1:6" outlineLevel="2" x14ac:dyDescent="0.25">
      <c r="A366" s="9" t="s">
        <v>709</v>
      </c>
      <c r="B366" s="10" t="s">
        <v>710</v>
      </c>
      <c r="C366" s="11">
        <v>1</v>
      </c>
      <c r="D366" s="10" t="s">
        <v>56</v>
      </c>
      <c r="F366" s="12">
        <f t="shared" si="11"/>
        <v>0</v>
      </c>
    </row>
    <row r="367" spans="1:6" ht="36" outlineLevel="2" x14ac:dyDescent="0.25">
      <c r="A367" s="9" t="s">
        <v>711</v>
      </c>
      <c r="B367" s="10" t="s">
        <v>712</v>
      </c>
      <c r="C367" s="11">
        <v>1</v>
      </c>
      <c r="D367" s="10" t="s">
        <v>56</v>
      </c>
      <c r="F367" s="12">
        <f t="shared" si="11"/>
        <v>0</v>
      </c>
    </row>
    <row r="368" spans="1:6" ht="36" outlineLevel="2" x14ac:dyDescent="0.25">
      <c r="A368" s="9" t="s">
        <v>713</v>
      </c>
      <c r="B368" s="10" t="s">
        <v>714</v>
      </c>
      <c r="C368" s="11">
        <v>1</v>
      </c>
      <c r="D368" s="10" t="s">
        <v>56</v>
      </c>
      <c r="F368" s="12">
        <f t="shared" si="11"/>
        <v>0</v>
      </c>
    </row>
    <row r="369" spans="1:6" ht="36" outlineLevel="2" x14ac:dyDescent="0.25">
      <c r="A369" s="9" t="s">
        <v>715</v>
      </c>
      <c r="B369" s="10" t="s">
        <v>716</v>
      </c>
      <c r="C369" s="11">
        <v>1</v>
      </c>
      <c r="D369" s="10" t="s">
        <v>56</v>
      </c>
      <c r="F369" s="12">
        <f t="shared" si="11"/>
        <v>0</v>
      </c>
    </row>
    <row r="370" spans="1:6" ht="36" outlineLevel="2" x14ac:dyDescent="0.25">
      <c r="A370" s="9" t="s">
        <v>717</v>
      </c>
      <c r="B370" s="10" t="s">
        <v>718</v>
      </c>
      <c r="C370" s="11">
        <v>1</v>
      </c>
      <c r="D370" s="10" t="s">
        <v>56</v>
      </c>
      <c r="F370" s="12">
        <f t="shared" si="11"/>
        <v>0</v>
      </c>
    </row>
    <row r="371" spans="1:6" ht="36" outlineLevel="2" x14ac:dyDescent="0.25">
      <c r="A371" s="9" t="s">
        <v>719</v>
      </c>
      <c r="B371" s="10" t="s">
        <v>720</v>
      </c>
      <c r="C371" s="11">
        <v>1</v>
      </c>
      <c r="D371" s="10" t="s">
        <v>56</v>
      </c>
      <c r="F371" s="12">
        <f t="shared" si="11"/>
        <v>0</v>
      </c>
    </row>
    <row r="372" spans="1:6" ht="36" outlineLevel="2" x14ac:dyDescent="0.25">
      <c r="A372" s="9" t="s">
        <v>721</v>
      </c>
      <c r="B372" s="10" t="s">
        <v>722</v>
      </c>
      <c r="C372" s="11">
        <v>1</v>
      </c>
      <c r="D372" s="10" t="s">
        <v>56</v>
      </c>
      <c r="F372" s="12">
        <f t="shared" si="11"/>
        <v>0</v>
      </c>
    </row>
    <row r="373" spans="1:6" ht="36" outlineLevel="2" x14ac:dyDescent="0.25">
      <c r="A373" s="9" t="s">
        <v>723</v>
      </c>
      <c r="B373" s="10" t="s">
        <v>724</v>
      </c>
      <c r="C373" s="11">
        <v>1</v>
      </c>
      <c r="D373" s="10" t="s">
        <v>56</v>
      </c>
      <c r="F373" s="12">
        <f t="shared" si="11"/>
        <v>0</v>
      </c>
    </row>
    <row r="374" spans="1:6" s="8" customFormat="1" outlineLevel="1" x14ac:dyDescent="0.25">
      <c r="A374" s="19" t="s">
        <v>443</v>
      </c>
      <c r="B374" s="18" t="s">
        <v>444</v>
      </c>
      <c r="C374" s="20"/>
      <c r="D374" s="18"/>
      <c r="E374" s="21"/>
      <c r="F374" s="21">
        <f>SUM(F234:F373)</f>
        <v>0</v>
      </c>
    </row>
    <row r="375" spans="1:6" outlineLevel="2" x14ac:dyDescent="0.25">
      <c r="A375" s="9" t="s">
        <v>725</v>
      </c>
      <c r="B375" s="10" t="s">
        <v>726</v>
      </c>
    </row>
    <row r="376" spans="1:6" ht="24" outlineLevel="2" x14ac:dyDescent="0.25">
      <c r="B376" s="10" t="s">
        <v>727</v>
      </c>
    </row>
    <row r="377" spans="1:6" ht="24" outlineLevel="2" x14ac:dyDescent="0.25">
      <c r="A377" s="9" t="s">
        <v>728</v>
      </c>
      <c r="B377" s="10" t="s">
        <v>729</v>
      </c>
      <c r="C377" s="11">
        <v>1</v>
      </c>
      <c r="D377" s="10" t="s">
        <v>56</v>
      </c>
      <c r="F377" s="12">
        <f t="shared" ref="F377:F385" si="12">E377*C377</f>
        <v>0</v>
      </c>
    </row>
    <row r="378" spans="1:6" ht="24" outlineLevel="2" x14ac:dyDescent="0.25">
      <c r="A378" s="9" t="s">
        <v>730</v>
      </c>
      <c r="B378" s="10" t="s">
        <v>731</v>
      </c>
      <c r="C378" s="11">
        <v>1</v>
      </c>
      <c r="D378" s="10" t="s">
        <v>56</v>
      </c>
      <c r="F378" s="12">
        <f t="shared" si="12"/>
        <v>0</v>
      </c>
    </row>
    <row r="379" spans="1:6" ht="36" outlineLevel="2" x14ac:dyDescent="0.25">
      <c r="A379" s="9" t="s">
        <v>732</v>
      </c>
      <c r="B379" s="10" t="s">
        <v>733</v>
      </c>
      <c r="C379" s="11">
        <v>1</v>
      </c>
      <c r="D379" s="10" t="s">
        <v>56</v>
      </c>
      <c r="F379" s="12">
        <f t="shared" si="12"/>
        <v>0</v>
      </c>
    </row>
    <row r="380" spans="1:6" ht="48" outlineLevel="2" x14ac:dyDescent="0.25">
      <c r="A380" s="9" t="s">
        <v>734</v>
      </c>
      <c r="B380" s="10" t="s">
        <v>735</v>
      </c>
      <c r="C380" s="11">
        <v>1</v>
      </c>
      <c r="D380" s="10" t="s">
        <v>56</v>
      </c>
      <c r="F380" s="12">
        <f t="shared" si="12"/>
        <v>0</v>
      </c>
    </row>
    <row r="381" spans="1:6" ht="48" outlineLevel="2" x14ac:dyDescent="0.25">
      <c r="A381" s="9" t="s">
        <v>736</v>
      </c>
      <c r="B381" s="10" t="s">
        <v>737</v>
      </c>
      <c r="C381" s="11">
        <v>1</v>
      </c>
      <c r="D381" s="10" t="s">
        <v>56</v>
      </c>
      <c r="F381" s="12">
        <f t="shared" si="12"/>
        <v>0</v>
      </c>
    </row>
    <row r="382" spans="1:6" ht="48" outlineLevel="2" x14ac:dyDescent="0.25">
      <c r="A382" s="9" t="s">
        <v>738</v>
      </c>
      <c r="B382" s="10" t="s">
        <v>739</v>
      </c>
      <c r="C382" s="11">
        <v>1</v>
      </c>
      <c r="D382" s="10" t="s">
        <v>56</v>
      </c>
      <c r="F382" s="12">
        <f t="shared" si="12"/>
        <v>0</v>
      </c>
    </row>
    <row r="383" spans="1:6" ht="48" outlineLevel="2" x14ac:dyDescent="0.25">
      <c r="A383" s="9" t="s">
        <v>740</v>
      </c>
      <c r="B383" s="10" t="s">
        <v>737</v>
      </c>
      <c r="C383" s="11">
        <v>1</v>
      </c>
      <c r="D383" s="10" t="s">
        <v>56</v>
      </c>
      <c r="F383" s="12">
        <f t="shared" si="12"/>
        <v>0</v>
      </c>
    </row>
    <row r="384" spans="1:6" ht="24" outlineLevel="2" x14ac:dyDescent="0.25">
      <c r="A384" s="9" t="s">
        <v>741</v>
      </c>
      <c r="B384" s="10" t="s">
        <v>742</v>
      </c>
      <c r="C384" s="11">
        <v>1</v>
      </c>
      <c r="D384" s="10" t="s">
        <v>56</v>
      </c>
      <c r="F384" s="12">
        <f t="shared" si="12"/>
        <v>0</v>
      </c>
    </row>
    <row r="385" spans="1:6" ht="24" outlineLevel="2" x14ac:dyDescent="0.25">
      <c r="A385" s="9" t="s">
        <v>743</v>
      </c>
      <c r="B385" s="10" t="s">
        <v>744</v>
      </c>
      <c r="C385" s="11">
        <v>1</v>
      </c>
      <c r="D385" s="10" t="s">
        <v>56</v>
      </c>
      <c r="F385" s="12">
        <f t="shared" si="12"/>
        <v>0</v>
      </c>
    </row>
    <row r="386" spans="1:6" s="8" customFormat="1" outlineLevel="1" x14ac:dyDescent="0.25">
      <c r="A386" s="19" t="s">
        <v>725</v>
      </c>
      <c r="B386" s="18" t="s">
        <v>726</v>
      </c>
      <c r="C386" s="20"/>
      <c r="D386" s="18"/>
      <c r="E386" s="21"/>
      <c r="F386" s="21">
        <f>SUM(F377:F385)</f>
        <v>0</v>
      </c>
    </row>
    <row r="387" spans="1:6" outlineLevel="2" x14ac:dyDescent="0.25">
      <c r="A387" s="9" t="s">
        <v>745</v>
      </c>
      <c r="B387" s="10" t="s">
        <v>746</v>
      </c>
    </row>
    <row r="388" spans="1:6" outlineLevel="2" x14ac:dyDescent="0.25">
      <c r="B388" s="10" t="s">
        <v>747</v>
      </c>
    </row>
    <row r="389" spans="1:6" ht="36" outlineLevel="2" x14ac:dyDescent="0.25">
      <c r="A389" s="9" t="s">
        <v>748</v>
      </c>
      <c r="B389" s="10" t="s">
        <v>749</v>
      </c>
      <c r="C389" s="11">
        <v>1</v>
      </c>
      <c r="D389" s="10" t="s">
        <v>56</v>
      </c>
      <c r="F389" s="12">
        <f t="shared" ref="F389:F452" si="13">E389*C389</f>
        <v>0</v>
      </c>
    </row>
    <row r="390" spans="1:6" ht="36" outlineLevel="2" x14ac:dyDescent="0.25">
      <c r="A390" s="9" t="s">
        <v>750</v>
      </c>
      <c r="B390" s="10" t="s">
        <v>751</v>
      </c>
      <c r="C390" s="11">
        <v>1</v>
      </c>
      <c r="D390" s="10" t="s">
        <v>56</v>
      </c>
      <c r="F390" s="12">
        <f t="shared" si="13"/>
        <v>0</v>
      </c>
    </row>
    <row r="391" spans="1:6" ht="36" outlineLevel="2" x14ac:dyDescent="0.25">
      <c r="A391" s="9" t="s">
        <v>752</v>
      </c>
      <c r="B391" s="10" t="s">
        <v>753</v>
      </c>
      <c r="C391" s="11">
        <v>1</v>
      </c>
      <c r="D391" s="10" t="s">
        <v>56</v>
      </c>
      <c r="F391" s="12">
        <f t="shared" si="13"/>
        <v>0</v>
      </c>
    </row>
    <row r="392" spans="1:6" outlineLevel="2" x14ac:dyDescent="0.25">
      <c r="A392" s="9" t="s">
        <v>754</v>
      </c>
      <c r="B392" s="10" t="s">
        <v>755</v>
      </c>
      <c r="C392" s="11">
        <v>1</v>
      </c>
      <c r="D392" s="10" t="s">
        <v>47</v>
      </c>
      <c r="F392" s="12">
        <f t="shared" si="13"/>
        <v>0</v>
      </c>
    </row>
    <row r="393" spans="1:6" outlineLevel="2" x14ac:dyDescent="0.25">
      <c r="A393" s="9" t="s">
        <v>756</v>
      </c>
      <c r="B393" s="10" t="s">
        <v>757</v>
      </c>
      <c r="C393" s="11">
        <v>1</v>
      </c>
      <c r="D393" s="10" t="s">
        <v>47</v>
      </c>
      <c r="F393" s="12">
        <f t="shared" si="13"/>
        <v>0</v>
      </c>
    </row>
    <row r="394" spans="1:6" outlineLevel="2" x14ac:dyDescent="0.25">
      <c r="A394" s="9" t="s">
        <v>758</v>
      </c>
      <c r="B394" s="10" t="s">
        <v>759</v>
      </c>
      <c r="C394" s="11">
        <v>1</v>
      </c>
      <c r="D394" s="10" t="s">
        <v>47</v>
      </c>
      <c r="F394" s="12">
        <f t="shared" si="13"/>
        <v>0</v>
      </c>
    </row>
    <row r="395" spans="1:6" outlineLevel="2" x14ac:dyDescent="0.25">
      <c r="A395" s="9" t="s">
        <v>760</v>
      </c>
      <c r="B395" s="10" t="s">
        <v>761</v>
      </c>
      <c r="C395" s="11">
        <v>1</v>
      </c>
      <c r="D395" s="10" t="s">
        <v>47</v>
      </c>
      <c r="F395" s="12">
        <f t="shared" si="13"/>
        <v>0</v>
      </c>
    </row>
    <row r="396" spans="1:6" outlineLevel="2" x14ac:dyDescent="0.25">
      <c r="A396" s="9" t="s">
        <v>762</v>
      </c>
      <c r="B396" s="10" t="s">
        <v>763</v>
      </c>
      <c r="C396" s="11">
        <v>1</v>
      </c>
      <c r="D396" s="10" t="s">
        <v>47</v>
      </c>
      <c r="F396" s="12">
        <f t="shared" si="13"/>
        <v>0</v>
      </c>
    </row>
    <row r="397" spans="1:6" outlineLevel="2" x14ac:dyDescent="0.25">
      <c r="A397" s="9" t="s">
        <v>764</v>
      </c>
      <c r="B397" s="10" t="s">
        <v>765</v>
      </c>
      <c r="C397" s="11">
        <v>1</v>
      </c>
      <c r="D397" s="10" t="s">
        <v>47</v>
      </c>
      <c r="F397" s="12">
        <f t="shared" si="13"/>
        <v>0</v>
      </c>
    </row>
    <row r="398" spans="1:6" outlineLevel="2" x14ac:dyDescent="0.25">
      <c r="A398" s="9" t="s">
        <v>766</v>
      </c>
      <c r="B398" s="10" t="s">
        <v>767</v>
      </c>
      <c r="C398" s="11">
        <v>1</v>
      </c>
      <c r="D398" s="10" t="s">
        <v>47</v>
      </c>
      <c r="F398" s="12">
        <f t="shared" si="13"/>
        <v>0</v>
      </c>
    </row>
    <row r="399" spans="1:6" outlineLevel="2" x14ac:dyDescent="0.25">
      <c r="A399" s="9" t="s">
        <v>768</v>
      </c>
      <c r="B399" s="10" t="s">
        <v>769</v>
      </c>
      <c r="C399" s="11">
        <v>1</v>
      </c>
      <c r="D399" s="10" t="s">
        <v>47</v>
      </c>
      <c r="F399" s="12">
        <f t="shared" si="13"/>
        <v>0</v>
      </c>
    </row>
    <row r="400" spans="1:6" outlineLevel="2" x14ac:dyDescent="0.25">
      <c r="A400" s="9" t="s">
        <v>770</v>
      </c>
      <c r="B400" s="10" t="s">
        <v>771</v>
      </c>
      <c r="C400" s="11">
        <v>1</v>
      </c>
      <c r="D400" s="10" t="s">
        <v>47</v>
      </c>
      <c r="F400" s="12">
        <f t="shared" si="13"/>
        <v>0</v>
      </c>
    </row>
    <row r="401" spans="1:6" outlineLevel="2" x14ac:dyDescent="0.25">
      <c r="A401" s="9" t="s">
        <v>772</v>
      </c>
      <c r="B401" s="10" t="s">
        <v>773</v>
      </c>
      <c r="C401" s="11">
        <v>1</v>
      </c>
      <c r="D401" s="10" t="s">
        <v>47</v>
      </c>
      <c r="F401" s="12">
        <f t="shared" si="13"/>
        <v>0</v>
      </c>
    </row>
    <row r="402" spans="1:6" ht="24" outlineLevel="2" x14ac:dyDescent="0.25">
      <c r="A402" s="9" t="s">
        <v>774</v>
      </c>
      <c r="B402" s="10" t="s">
        <v>775</v>
      </c>
      <c r="C402" s="11">
        <v>1</v>
      </c>
      <c r="D402" s="10" t="s">
        <v>47</v>
      </c>
      <c r="F402" s="12">
        <f t="shared" si="13"/>
        <v>0</v>
      </c>
    </row>
    <row r="403" spans="1:6" outlineLevel="2" x14ac:dyDescent="0.25">
      <c r="A403" s="9" t="s">
        <v>776</v>
      </c>
      <c r="B403" s="10" t="s">
        <v>777</v>
      </c>
      <c r="C403" s="11">
        <v>1</v>
      </c>
      <c r="D403" s="10" t="s">
        <v>47</v>
      </c>
      <c r="F403" s="12">
        <f t="shared" si="13"/>
        <v>0</v>
      </c>
    </row>
    <row r="404" spans="1:6" outlineLevel="2" x14ac:dyDescent="0.25">
      <c r="A404" s="9" t="s">
        <v>778</v>
      </c>
      <c r="B404" s="10" t="s">
        <v>779</v>
      </c>
      <c r="C404" s="11">
        <v>1</v>
      </c>
      <c r="D404" s="10" t="s">
        <v>47</v>
      </c>
      <c r="F404" s="12">
        <f t="shared" si="13"/>
        <v>0</v>
      </c>
    </row>
    <row r="405" spans="1:6" outlineLevel="2" x14ac:dyDescent="0.25">
      <c r="A405" s="9" t="s">
        <v>780</v>
      </c>
      <c r="B405" s="10" t="s">
        <v>781</v>
      </c>
      <c r="C405" s="11">
        <v>1</v>
      </c>
      <c r="D405" s="10" t="s">
        <v>47</v>
      </c>
      <c r="F405" s="12">
        <f t="shared" si="13"/>
        <v>0</v>
      </c>
    </row>
    <row r="406" spans="1:6" outlineLevel="2" x14ac:dyDescent="0.25">
      <c r="A406" s="9" t="s">
        <v>782</v>
      </c>
      <c r="B406" s="10" t="s">
        <v>783</v>
      </c>
      <c r="C406" s="11">
        <v>1</v>
      </c>
      <c r="D406" s="10" t="s">
        <v>47</v>
      </c>
      <c r="F406" s="12">
        <f t="shared" si="13"/>
        <v>0</v>
      </c>
    </row>
    <row r="407" spans="1:6" outlineLevel="2" x14ac:dyDescent="0.25">
      <c r="A407" s="9" t="s">
        <v>784</v>
      </c>
      <c r="B407" s="10" t="s">
        <v>785</v>
      </c>
      <c r="C407" s="11">
        <v>1</v>
      </c>
      <c r="D407" s="10" t="s">
        <v>47</v>
      </c>
      <c r="F407" s="12">
        <f t="shared" si="13"/>
        <v>0</v>
      </c>
    </row>
    <row r="408" spans="1:6" outlineLevel="2" x14ac:dyDescent="0.25">
      <c r="A408" s="9" t="s">
        <v>786</v>
      </c>
      <c r="B408" s="10" t="s">
        <v>787</v>
      </c>
      <c r="C408" s="11">
        <v>1</v>
      </c>
      <c r="D408" s="10" t="s">
        <v>47</v>
      </c>
      <c r="F408" s="12">
        <f t="shared" si="13"/>
        <v>0</v>
      </c>
    </row>
    <row r="409" spans="1:6" outlineLevel="2" x14ac:dyDescent="0.25">
      <c r="A409" s="9" t="s">
        <v>788</v>
      </c>
      <c r="B409" s="10" t="s">
        <v>789</v>
      </c>
      <c r="C409" s="11">
        <v>1</v>
      </c>
      <c r="D409" s="10" t="s">
        <v>47</v>
      </c>
      <c r="F409" s="12">
        <f t="shared" si="13"/>
        <v>0</v>
      </c>
    </row>
    <row r="410" spans="1:6" outlineLevel="2" x14ac:dyDescent="0.25">
      <c r="A410" s="9" t="s">
        <v>790</v>
      </c>
      <c r="B410" s="10" t="s">
        <v>791</v>
      </c>
      <c r="C410" s="11">
        <v>1</v>
      </c>
      <c r="D410" s="10" t="s">
        <v>47</v>
      </c>
      <c r="F410" s="12">
        <f t="shared" si="13"/>
        <v>0</v>
      </c>
    </row>
    <row r="411" spans="1:6" outlineLevel="2" x14ac:dyDescent="0.25">
      <c r="A411" s="9" t="s">
        <v>792</v>
      </c>
      <c r="B411" s="10" t="s">
        <v>793</v>
      </c>
      <c r="C411" s="11">
        <v>1</v>
      </c>
      <c r="D411" s="10" t="s">
        <v>47</v>
      </c>
      <c r="F411" s="12">
        <f t="shared" si="13"/>
        <v>0</v>
      </c>
    </row>
    <row r="412" spans="1:6" outlineLevel="2" x14ac:dyDescent="0.25">
      <c r="A412" s="9" t="s">
        <v>794</v>
      </c>
      <c r="B412" s="10" t="s">
        <v>795</v>
      </c>
      <c r="C412" s="11">
        <v>1</v>
      </c>
      <c r="D412" s="10" t="s">
        <v>47</v>
      </c>
      <c r="F412" s="12">
        <f t="shared" si="13"/>
        <v>0</v>
      </c>
    </row>
    <row r="413" spans="1:6" outlineLevel="2" x14ac:dyDescent="0.25">
      <c r="A413" s="9" t="s">
        <v>796</v>
      </c>
      <c r="B413" s="10" t="s">
        <v>797</v>
      </c>
      <c r="C413" s="11">
        <v>1</v>
      </c>
      <c r="D413" s="10" t="s">
        <v>47</v>
      </c>
      <c r="F413" s="12">
        <f t="shared" si="13"/>
        <v>0</v>
      </c>
    </row>
    <row r="414" spans="1:6" outlineLevel="2" x14ac:dyDescent="0.25">
      <c r="A414" s="9" t="s">
        <v>798</v>
      </c>
      <c r="B414" s="10" t="s">
        <v>799</v>
      </c>
      <c r="C414" s="11">
        <v>1</v>
      </c>
      <c r="D414" s="10" t="s">
        <v>47</v>
      </c>
      <c r="F414" s="12">
        <f t="shared" si="13"/>
        <v>0</v>
      </c>
    </row>
    <row r="415" spans="1:6" outlineLevel="2" x14ac:dyDescent="0.25">
      <c r="A415" s="9" t="s">
        <v>800</v>
      </c>
      <c r="B415" s="10" t="s">
        <v>801</v>
      </c>
      <c r="C415" s="11">
        <v>1</v>
      </c>
      <c r="D415" s="10" t="s">
        <v>47</v>
      </c>
      <c r="F415" s="12">
        <f t="shared" si="13"/>
        <v>0</v>
      </c>
    </row>
    <row r="416" spans="1:6" ht="24" outlineLevel="2" x14ac:dyDescent="0.25">
      <c r="A416" s="9" t="s">
        <v>802</v>
      </c>
      <c r="B416" s="10" t="s">
        <v>803</v>
      </c>
      <c r="C416" s="11">
        <v>1</v>
      </c>
      <c r="D416" s="10" t="s">
        <v>47</v>
      </c>
      <c r="F416" s="12">
        <f t="shared" si="13"/>
        <v>0</v>
      </c>
    </row>
    <row r="417" spans="1:6" ht="24" outlineLevel="2" x14ac:dyDescent="0.25">
      <c r="A417" s="9" t="s">
        <v>804</v>
      </c>
      <c r="B417" s="10" t="s">
        <v>805</v>
      </c>
      <c r="C417" s="11">
        <v>1</v>
      </c>
      <c r="D417" s="10" t="s">
        <v>47</v>
      </c>
      <c r="F417" s="12">
        <f t="shared" si="13"/>
        <v>0</v>
      </c>
    </row>
    <row r="418" spans="1:6" ht="24" outlineLevel="2" x14ac:dyDescent="0.25">
      <c r="A418" s="9" t="s">
        <v>806</v>
      </c>
      <c r="B418" s="10" t="s">
        <v>807</v>
      </c>
      <c r="C418" s="11">
        <v>1</v>
      </c>
      <c r="D418" s="10" t="s">
        <v>47</v>
      </c>
      <c r="F418" s="12">
        <f t="shared" si="13"/>
        <v>0</v>
      </c>
    </row>
    <row r="419" spans="1:6" ht="24" outlineLevel="2" x14ac:dyDescent="0.25">
      <c r="A419" s="9" t="s">
        <v>808</v>
      </c>
      <c r="B419" s="10" t="s">
        <v>809</v>
      </c>
      <c r="C419" s="11">
        <v>1</v>
      </c>
      <c r="D419" s="10" t="s">
        <v>47</v>
      </c>
      <c r="F419" s="12">
        <f t="shared" si="13"/>
        <v>0</v>
      </c>
    </row>
    <row r="420" spans="1:6" ht="24" outlineLevel="2" x14ac:dyDescent="0.25">
      <c r="A420" s="9" t="s">
        <v>810</v>
      </c>
      <c r="B420" s="10" t="s">
        <v>811</v>
      </c>
      <c r="C420" s="11">
        <v>1</v>
      </c>
      <c r="D420" s="10" t="s">
        <v>47</v>
      </c>
      <c r="F420" s="12">
        <f t="shared" si="13"/>
        <v>0</v>
      </c>
    </row>
    <row r="421" spans="1:6" ht="24" outlineLevel="2" x14ac:dyDescent="0.25">
      <c r="A421" s="9" t="s">
        <v>812</v>
      </c>
      <c r="B421" s="10" t="s">
        <v>813</v>
      </c>
      <c r="C421" s="11">
        <v>1</v>
      </c>
      <c r="D421" s="10" t="s">
        <v>47</v>
      </c>
      <c r="F421" s="12">
        <f t="shared" si="13"/>
        <v>0</v>
      </c>
    </row>
    <row r="422" spans="1:6" ht="24" outlineLevel="2" x14ac:dyDescent="0.25">
      <c r="A422" s="9" t="s">
        <v>814</v>
      </c>
      <c r="B422" s="10" t="s">
        <v>815</v>
      </c>
      <c r="C422" s="11">
        <v>1</v>
      </c>
      <c r="D422" s="10" t="s">
        <v>47</v>
      </c>
      <c r="F422" s="12">
        <f t="shared" si="13"/>
        <v>0</v>
      </c>
    </row>
    <row r="423" spans="1:6" ht="24" outlineLevel="2" x14ac:dyDescent="0.25">
      <c r="A423" s="9" t="s">
        <v>816</v>
      </c>
      <c r="B423" s="10" t="s">
        <v>817</v>
      </c>
      <c r="C423" s="11">
        <v>1</v>
      </c>
      <c r="D423" s="10" t="s">
        <v>47</v>
      </c>
      <c r="F423" s="12">
        <f t="shared" si="13"/>
        <v>0</v>
      </c>
    </row>
    <row r="424" spans="1:6" ht="24" outlineLevel="2" x14ac:dyDescent="0.25">
      <c r="A424" s="9" t="s">
        <v>818</v>
      </c>
      <c r="B424" s="10" t="s">
        <v>819</v>
      </c>
      <c r="C424" s="11">
        <v>1</v>
      </c>
      <c r="D424" s="10" t="s">
        <v>47</v>
      </c>
      <c r="F424" s="12">
        <f t="shared" si="13"/>
        <v>0</v>
      </c>
    </row>
    <row r="425" spans="1:6" ht="24" outlineLevel="2" x14ac:dyDescent="0.25">
      <c r="A425" s="9" t="s">
        <v>820</v>
      </c>
      <c r="B425" s="10" t="s">
        <v>821</v>
      </c>
      <c r="C425" s="11">
        <v>1</v>
      </c>
      <c r="D425" s="10" t="s">
        <v>47</v>
      </c>
      <c r="F425" s="12">
        <f t="shared" si="13"/>
        <v>0</v>
      </c>
    </row>
    <row r="426" spans="1:6" ht="24" outlineLevel="2" x14ac:dyDescent="0.25">
      <c r="A426" s="9" t="s">
        <v>822</v>
      </c>
      <c r="B426" s="10" t="s">
        <v>823</v>
      </c>
      <c r="C426" s="11">
        <v>1</v>
      </c>
      <c r="D426" s="10" t="s">
        <v>47</v>
      </c>
      <c r="F426" s="12">
        <f t="shared" si="13"/>
        <v>0</v>
      </c>
    </row>
    <row r="427" spans="1:6" ht="36" outlineLevel="2" x14ac:dyDescent="0.25">
      <c r="A427" s="9" t="s">
        <v>824</v>
      </c>
      <c r="B427" s="10" t="s">
        <v>825</v>
      </c>
      <c r="C427" s="11">
        <v>1</v>
      </c>
      <c r="D427" s="10" t="s">
        <v>56</v>
      </c>
      <c r="F427" s="12">
        <f t="shared" si="13"/>
        <v>0</v>
      </c>
    </row>
    <row r="428" spans="1:6" ht="36" outlineLevel="2" x14ac:dyDescent="0.25">
      <c r="A428" s="9" t="s">
        <v>826</v>
      </c>
      <c r="B428" s="10" t="s">
        <v>827</v>
      </c>
      <c r="C428" s="11">
        <v>1</v>
      </c>
      <c r="D428" s="10" t="s">
        <v>56</v>
      </c>
      <c r="F428" s="12">
        <f t="shared" si="13"/>
        <v>0</v>
      </c>
    </row>
    <row r="429" spans="1:6" ht="36" outlineLevel="2" x14ac:dyDescent="0.25">
      <c r="A429" s="9" t="s">
        <v>828</v>
      </c>
      <c r="B429" s="10" t="s">
        <v>829</v>
      </c>
      <c r="C429" s="11">
        <v>1</v>
      </c>
      <c r="D429" s="10" t="s">
        <v>56</v>
      </c>
      <c r="F429" s="12">
        <f t="shared" si="13"/>
        <v>0</v>
      </c>
    </row>
    <row r="430" spans="1:6" ht="36" outlineLevel="2" x14ac:dyDescent="0.25">
      <c r="A430" s="9" t="s">
        <v>830</v>
      </c>
      <c r="B430" s="10" t="s">
        <v>831</v>
      </c>
      <c r="C430" s="11">
        <v>1</v>
      </c>
      <c r="D430" s="10" t="s">
        <v>56</v>
      </c>
      <c r="F430" s="12">
        <f t="shared" si="13"/>
        <v>0</v>
      </c>
    </row>
    <row r="431" spans="1:6" ht="24" outlineLevel="2" x14ac:dyDescent="0.25">
      <c r="A431" s="9" t="s">
        <v>832</v>
      </c>
      <c r="B431" s="10" t="s">
        <v>833</v>
      </c>
      <c r="C431" s="11">
        <v>1</v>
      </c>
      <c r="D431" s="10" t="s">
        <v>56</v>
      </c>
      <c r="F431" s="12">
        <f t="shared" si="13"/>
        <v>0</v>
      </c>
    </row>
    <row r="432" spans="1:6" ht="36" outlineLevel="2" x14ac:dyDescent="0.25">
      <c r="A432" s="9" t="s">
        <v>834</v>
      </c>
      <c r="B432" s="10" t="s">
        <v>835</v>
      </c>
      <c r="C432" s="11">
        <v>1</v>
      </c>
      <c r="D432" s="10" t="s">
        <v>56</v>
      </c>
      <c r="F432" s="12">
        <f t="shared" si="13"/>
        <v>0</v>
      </c>
    </row>
    <row r="433" spans="1:6" ht="36" outlineLevel="2" x14ac:dyDescent="0.25">
      <c r="A433" s="9" t="s">
        <v>836</v>
      </c>
      <c r="B433" s="10" t="s">
        <v>837</v>
      </c>
      <c r="C433" s="11">
        <v>1</v>
      </c>
      <c r="D433" s="10" t="s">
        <v>56</v>
      </c>
      <c r="F433" s="12">
        <f t="shared" si="13"/>
        <v>0</v>
      </c>
    </row>
    <row r="434" spans="1:6" ht="36" outlineLevel="2" x14ac:dyDescent="0.25">
      <c r="A434" s="9" t="s">
        <v>838</v>
      </c>
      <c r="B434" s="10" t="s">
        <v>839</v>
      </c>
      <c r="C434" s="11">
        <v>1</v>
      </c>
      <c r="D434" s="10" t="s">
        <v>56</v>
      </c>
      <c r="F434" s="12">
        <f t="shared" si="13"/>
        <v>0</v>
      </c>
    </row>
    <row r="435" spans="1:6" ht="24" outlineLevel="2" x14ac:dyDescent="0.25">
      <c r="A435" s="9" t="s">
        <v>840</v>
      </c>
      <c r="B435" s="10" t="s">
        <v>841</v>
      </c>
      <c r="C435" s="11">
        <v>1</v>
      </c>
      <c r="D435" s="10" t="s">
        <v>56</v>
      </c>
      <c r="F435" s="12">
        <f t="shared" si="13"/>
        <v>0</v>
      </c>
    </row>
    <row r="436" spans="1:6" ht="24" outlineLevel="2" x14ac:dyDescent="0.25">
      <c r="A436" s="9" t="s">
        <v>842</v>
      </c>
      <c r="B436" s="10" t="s">
        <v>843</v>
      </c>
      <c r="C436" s="11">
        <v>1</v>
      </c>
      <c r="D436" s="10" t="s">
        <v>56</v>
      </c>
      <c r="F436" s="12">
        <f t="shared" si="13"/>
        <v>0</v>
      </c>
    </row>
    <row r="437" spans="1:6" ht="24" outlineLevel="2" x14ac:dyDescent="0.25">
      <c r="A437" s="9" t="s">
        <v>844</v>
      </c>
      <c r="B437" s="10" t="s">
        <v>845</v>
      </c>
      <c r="C437" s="11">
        <v>1</v>
      </c>
      <c r="D437" s="10" t="s">
        <v>56</v>
      </c>
      <c r="F437" s="12">
        <f t="shared" si="13"/>
        <v>0</v>
      </c>
    </row>
    <row r="438" spans="1:6" ht="24" outlineLevel="2" x14ac:dyDescent="0.25">
      <c r="A438" s="9" t="s">
        <v>846</v>
      </c>
      <c r="B438" s="10" t="s">
        <v>847</v>
      </c>
      <c r="C438" s="11">
        <v>1</v>
      </c>
      <c r="D438" s="10" t="s">
        <v>56</v>
      </c>
      <c r="F438" s="12">
        <f t="shared" si="13"/>
        <v>0</v>
      </c>
    </row>
    <row r="439" spans="1:6" ht="24" outlineLevel="2" x14ac:dyDescent="0.25">
      <c r="A439" s="9" t="s">
        <v>848</v>
      </c>
      <c r="B439" s="10" t="s">
        <v>849</v>
      </c>
      <c r="C439" s="11">
        <v>1</v>
      </c>
      <c r="D439" s="10" t="s">
        <v>56</v>
      </c>
      <c r="F439" s="12">
        <f t="shared" si="13"/>
        <v>0</v>
      </c>
    </row>
    <row r="440" spans="1:6" ht="24" outlineLevel="2" x14ac:dyDescent="0.25">
      <c r="A440" s="9" t="s">
        <v>850</v>
      </c>
      <c r="B440" s="10" t="s">
        <v>851</v>
      </c>
      <c r="C440" s="11">
        <v>1</v>
      </c>
      <c r="D440" s="10" t="s">
        <v>56</v>
      </c>
      <c r="F440" s="12">
        <f t="shared" si="13"/>
        <v>0</v>
      </c>
    </row>
    <row r="441" spans="1:6" ht="24" outlineLevel="2" x14ac:dyDescent="0.25">
      <c r="A441" s="9" t="s">
        <v>852</v>
      </c>
      <c r="B441" s="10" t="s">
        <v>853</v>
      </c>
      <c r="C441" s="11">
        <v>1</v>
      </c>
      <c r="D441" s="10" t="s">
        <v>56</v>
      </c>
      <c r="F441" s="12">
        <f t="shared" si="13"/>
        <v>0</v>
      </c>
    </row>
    <row r="442" spans="1:6" ht="24" outlineLevel="2" x14ac:dyDescent="0.25">
      <c r="A442" s="9" t="s">
        <v>854</v>
      </c>
      <c r="B442" s="10" t="s">
        <v>855</v>
      </c>
      <c r="C442" s="11">
        <v>1</v>
      </c>
      <c r="D442" s="10" t="s">
        <v>56</v>
      </c>
      <c r="F442" s="12">
        <f t="shared" si="13"/>
        <v>0</v>
      </c>
    </row>
    <row r="443" spans="1:6" ht="24" outlineLevel="2" x14ac:dyDescent="0.25">
      <c r="A443" s="9" t="s">
        <v>856</v>
      </c>
      <c r="B443" s="10" t="s">
        <v>857</v>
      </c>
      <c r="C443" s="11">
        <v>1</v>
      </c>
      <c r="D443" s="10" t="s">
        <v>56</v>
      </c>
      <c r="F443" s="12">
        <f t="shared" si="13"/>
        <v>0</v>
      </c>
    </row>
    <row r="444" spans="1:6" ht="24" outlineLevel="2" x14ac:dyDescent="0.25">
      <c r="A444" s="9" t="s">
        <v>858</v>
      </c>
      <c r="B444" s="10" t="s">
        <v>859</v>
      </c>
      <c r="C444" s="11">
        <v>1</v>
      </c>
      <c r="D444" s="10" t="s">
        <v>56</v>
      </c>
      <c r="F444" s="12">
        <f t="shared" si="13"/>
        <v>0</v>
      </c>
    </row>
    <row r="445" spans="1:6" ht="24" outlineLevel="2" x14ac:dyDescent="0.25">
      <c r="A445" s="9" t="s">
        <v>860</v>
      </c>
      <c r="B445" s="10" t="s">
        <v>861</v>
      </c>
      <c r="C445" s="11">
        <v>1</v>
      </c>
      <c r="D445" s="10" t="s">
        <v>56</v>
      </c>
      <c r="F445" s="12">
        <f t="shared" si="13"/>
        <v>0</v>
      </c>
    </row>
    <row r="446" spans="1:6" ht="24" outlineLevel="2" x14ac:dyDescent="0.25">
      <c r="A446" s="9" t="s">
        <v>862</v>
      </c>
      <c r="B446" s="10" t="s">
        <v>863</v>
      </c>
      <c r="C446" s="11">
        <v>1</v>
      </c>
      <c r="D446" s="10" t="s">
        <v>56</v>
      </c>
      <c r="F446" s="12">
        <f t="shared" si="13"/>
        <v>0</v>
      </c>
    </row>
    <row r="447" spans="1:6" ht="36" outlineLevel="2" x14ac:dyDescent="0.25">
      <c r="A447" s="9" t="s">
        <v>864</v>
      </c>
      <c r="B447" s="10" t="s">
        <v>865</v>
      </c>
      <c r="C447" s="11">
        <v>1</v>
      </c>
      <c r="D447" s="10" t="s">
        <v>56</v>
      </c>
      <c r="F447" s="12">
        <f t="shared" si="13"/>
        <v>0</v>
      </c>
    </row>
    <row r="448" spans="1:6" ht="24" outlineLevel="2" x14ac:dyDescent="0.25">
      <c r="A448" s="9" t="s">
        <v>866</v>
      </c>
      <c r="B448" s="10" t="s">
        <v>867</v>
      </c>
      <c r="C448" s="11">
        <v>1</v>
      </c>
      <c r="D448" s="10" t="s">
        <v>56</v>
      </c>
      <c r="F448" s="12">
        <f t="shared" si="13"/>
        <v>0</v>
      </c>
    </row>
    <row r="449" spans="1:6" ht="24" outlineLevel="2" x14ac:dyDescent="0.25">
      <c r="A449" s="9" t="s">
        <v>868</v>
      </c>
      <c r="B449" s="10" t="s">
        <v>869</v>
      </c>
      <c r="C449" s="11">
        <v>1</v>
      </c>
      <c r="D449" s="10" t="s">
        <v>56</v>
      </c>
      <c r="F449" s="12">
        <f t="shared" si="13"/>
        <v>0</v>
      </c>
    </row>
    <row r="450" spans="1:6" ht="24" outlineLevel="2" x14ac:dyDescent="0.25">
      <c r="A450" s="9" t="s">
        <v>870</v>
      </c>
      <c r="B450" s="10" t="s">
        <v>871</v>
      </c>
      <c r="C450" s="11">
        <v>1</v>
      </c>
      <c r="D450" s="10" t="s">
        <v>56</v>
      </c>
      <c r="F450" s="12">
        <f t="shared" si="13"/>
        <v>0</v>
      </c>
    </row>
    <row r="451" spans="1:6" outlineLevel="2" x14ac:dyDescent="0.25">
      <c r="A451" s="9" t="s">
        <v>872</v>
      </c>
      <c r="B451" s="10" t="s">
        <v>873</v>
      </c>
      <c r="C451" s="11">
        <v>1</v>
      </c>
      <c r="D451" s="10" t="s">
        <v>56</v>
      </c>
      <c r="F451" s="12">
        <f t="shared" si="13"/>
        <v>0</v>
      </c>
    </row>
    <row r="452" spans="1:6" ht="24" outlineLevel="2" x14ac:dyDescent="0.25">
      <c r="A452" s="9" t="s">
        <v>874</v>
      </c>
      <c r="B452" s="10" t="s">
        <v>875</v>
      </c>
      <c r="C452" s="11">
        <v>1</v>
      </c>
      <c r="D452" s="10" t="s">
        <v>56</v>
      </c>
      <c r="F452" s="12">
        <f t="shared" si="13"/>
        <v>0</v>
      </c>
    </row>
    <row r="453" spans="1:6" ht="24" outlineLevel="2" x14ac:dyDescent="0.25">
      <c r="A453" s="9" t="s">
        <v>876</v>
      </c>
      <c r="B453" s="10" t="s">
        <v>877</v>
      </c>
      <c r="C453" s="11">
        <v>1</v>
      </c>
      <c r="D453" s="10" t="s">
        <v>56</v>
      </c>
      <c r="F453" s="12">
        <f t="shared" ref="F453:F516" si="14">E453*C453</f>
        <v>0</v>
      </c>
    </row>
    <row r="454" spans="1:6" ht="24" outlineLevel="2" x14ac:dyDescent="0.25">
      <c r="A454" s="9" t="s">
        <v>878</v>
      </c>
      <c r="B454" s="10" t="s">
        <v>879</v>
      </c>
      <c r="C454" s="11">
        <v>1</v>
      </c>
      <c r="D454" s="10" t="s">
        <v>56</v>
      </c>
      <c r="F454" s="12">
        <f t="shared" si="14"/>
        <v>0</v>
      </c>
    </row>
    <row r="455" spans="1:6" ht="24" outlineLevel="2" x14ac:dyDescent="0.25">
      <c r="A455" s="9" t="s">
        <v>880</v>
      </c>
      <c r="B455" s="10" t="s">
        <v>881</v>
      </c>
      <c r="C455" s="11">
        <v>1</v>
      </c>
      <c r="D455" s="10" t="s">
        <v>56</v>
      </c>
      <c r="F455" s="12">
        <f t="shared" si="14"/>
        <v>0</v>
      </c>
    </row>
    <row r="456" spans="1:6" ht="24" outlineLevel="2" x14ac:dyDescent="0.25">
      <c r="A456" s="9" t="s">
        <v>882</v>
      </c>
      <c r="B456" s="10" t="s">
        <v>883</v>
      </c>
      <c r="C456" s="11">
        <v>1</v>
      </c>
      <c r="D456" s="10" t="s">
        <v>56</v>
      </c>
      <c r="F456" s="12">
        <f t="shared" si="14"/>
        <v>0</v>
      </c>
    </row>
    <row r="457" spans="1:6" ht="24" outlineLevel="2" x14ac:dyDescent="0.25">
      <c r="A457" s="9" t="s">
        <v>884</v>
      </c>
      <c r="B457" s="10" t="s">
        <v>885</v>
      </c>
      <c r="C457" s="11">
        <v>1</v>
      </c>
      <c r="D457" s="10" t="s">
        <v>56</v>
      </c>
      <c r="F457" s="12">
        <f t="shared" si="14"/>
        <v>0</v>
      </c>
    </row>
    <row r="458" spans="1:6" ht="24" outlineLevel="2" x14ac:dyDescent="0.25">
      <c r="A458" s="9" t="s">
        <v>886</v>
      </c>
      <c r="B458" s="10" t="s">
        <v>887</v>
      </c>
      <c r="C458" s="11">
        <v>1</v>
      </c>
      <c r="D458" s="10" t="s">
        <v>56</v>
      </c>
      <c r="F458" s="12">
        <f t="shared" si="14"/>
        <v>0</v>
      </c>
    </row>
    <row r="459" spans="1:6" ht="36" outlineLevel="2" x14ac:dyDescent="0.25">
      <c r="A459" s="9" t="s">
        <v>888</v>
      </c>
      <c r="B459" s="10" t="s">
        <v>889</v>
      </c>
      <c r="C459" s="11">
        <v>1</v>
      </c>
      <c r="D459" s="10" t="s">
        <v>56</v>
      </c>
      <c r="F459" s="12">
        <f t="shared" si="14"/>
        <v>0</v>
      </c>
    </row>
    <row r="460" spans="1:6" ht="36" outlineLevel="2" x14ac:dyDescent="0.25">
      <c r="A460" s="9" t="s">
        <v>890</v>
      </c>
      <c r="B460" s="10" t="s">
        <v>891</v>
      </c>
      <c r="C460" s="11">
        <v>1</v>
      </c>
      <c r="D460" s="10" t="s">
        <v>56</v>
      </c>
      <c r="F460" s="12">
        <f t="shared" si="14"/>
        <v>0</v>
      </c>
    </row>
    <row r="461" spans="1:6" ht="36" outlineLevel="2" x14ac:dyDescent="0.25">
      <c r="A461" s="9" t="s">
        <v>892</v>
      </c>
      <c r="B461" s="10" t="s">
        <v>893</v>
      </c>
      <c r="C461" s="11">
        <v>1</v>
      </c>
      <c r="D461" s="10" t="s">
        <v>56</v>
      </c>
      <c r="F461" s="12">
        <f t="shared" si="14"/>
        <v>0</v>
      </c>
    </row>
    <row r="462" spans="1:6" ht="36" outlineLevel="2" x14ac:dyDescent="0.25">
      <c r="A462" s="9" t="s">
        <v>894</v>
      </c>
      <c r="B462" s="10" t="s">
        <v>895</v>
      </c>
      <c r="C462" s="11">
        <v>1</v>
      </c>
      <c r="D462" s="10" t="s">
        <v>56</v>
      </c>
      <c r="F462" s="12">
        <f t="shared" si="14"/>
        <v>0</v>
      </c>
    </row>
    <row r="463" spans="1:6" ht="36" outlineLevel="2" x14ac:dyDescent="0.25">
      <c r="A463" s="9" t="s">
        <v>896</v>
      </c>
      <c r="B463" s="10" t="s">
        <v>897</v>
      </c>
      <c r="C463" s="11">
        <v>1</v>
      </c>
      <c r="D463" s="10" t="s">
        <v>56</v>
      </c>
      <c r="F463" s="12">
        <f t="shared" si="14"/>
        <v>0</v>
      </c>
    </row>
    <row r="464" spans="1:6" ht="24" outlineLevel="2" x14ac:dyDescent="0.25">
      <c r="A464" s="9" t="s">
        <v>898</v>
      </c>
      <c r="B464" s="10" t="s">
        <v>899</v>
      </c>
      <c r="C464" s="11">
        <v>1</v>
      </c>
      <c r="D464" s="10" t="s">
        <v>56</v>
      </c>
      <c r="F464" s="12">
        <f t="shared" si="14"/>
        <v>0</v>
      </c>
    </row>
    <row r="465" spans="1:6" ht="24" outlineLevel="2" x14ac:dyDescent="0.25">
      <c r="A465" s="9" t="s">
        <v>900</v>
      </c>
      <c r="B465" s="10" t="s">
        <v>901</v>
      </c>
      <c r="C465" s="11">
        <v>1</v>
      </c>
      <c r="D465" s="10" t="s">
        <v>56</v>
      </c>
      <c r="F465" s="12">
        <f t="shared" si="14"/>
        <v>0</v>
      </c>
    </row>
    <row r="466" spans="1:6" ht="24" outlineLevel="2" x14ac:dyDescent="0.25">
      <c r="A466" s="9" t="s">
        <v>902</v>
      </c>
      <c r="B466" s="10" t="s">
        <v>903</v>
      </c>
      <c r="C466" s="11">
        <v>1</v>
      </c>
      <c r="D466" s="10" t="s">
        <v>56</v>
      </c>
      <c r="F466" s="12">
        <f t="shared" si="14"/>
        <v>0</v>
      </c>
    </row>
    <row r="467" spans="1:6" ht="24" outlineLevel="2" x14ac:dyDescent="0.25">
      <c r="A467" s="9" t="s">
        <v>904</v>
      </c>
      <c r="B467" s="10" t="s">
        <v>905</v>
      </c>
      <c r="C467" s="11">
        <v>1</v>
      </c>
      <c r="D467" s="10" t="s">
        <v>56</v>
      </c>
      <c r="F467" s="12">
        <f t="shared" si="14"/>
        <v>0</v>
      </c>
    </row>
    <row r="468" spans="1:6" ht="24" outlineLevel="2" x14ac:dyDescent="0.25">
      <c r="A468" s="9" t="s">
        <v>906</v>
      </c>
      <c r="B468" s="10" t="s">
        <v>907</v>
      </c>
      <c r="C468" s="11">
        <v>1</v>
      </c>
      <c r="D468" s="10" t="s">
        <v>56</v>
      </c>
      <c r="F468" s="12">
        <f t="shared" si="14"/>
        <v>0</v>
      </c>
    </row>
    <row r="469" spans="1:6" ht="24" outlineLevel="2" x14ac:dyDescent="0.25">
      <c r="A469" s="9" t="s">
        <v>908</v>
      </c>
      <c r="B469" s="10" t="s">
        <v>909</v>
      </c>
      <c r="C469" s="11">
        <v>1</v>
      </c>
      <c r="D469" s="10" t="s">
        <v>56</v>
      </c>
      <c r="F469" s="12">
        <f t="shared" si="14"/>
        <v>0</v>
      </c>
    </row>
    <row r="470" spans="1:6" ht="24" outlineLevel="2" x14ac:dyDescent="0.25">
      <c r="A470" s="9" t="s">
        <v>910</v>
      </c>
      <c r="B470" s="10" t="s">
        <v>911</v>
      </c>
      <c r="C470" s="11">
        <v>1</v>
      </c>
      <c r="D470" s="10" t="s">
        <v>56</v>
      </c>
      <c r="F470" s="12">
        <f t="shared" si="14"/>
        <v>0</v>
      </c>
    </row>
    <row r="471" spans="1:6" ht="24" outlineLevel="2" x14ac:dyDescent="0.25">
      <c r="A471" s="9" t="s">
        <v>912</v>
      </c>
      <c r="B471" s="10" t="s">
        <v>913</v>
      </c>
      <c r="C471" s="11">
        <v>1</v>
      </c>
      <c r="D471" s="10" t="s">
        <v>47</v>
      </c>
      <c r="F471" s="12">
        <f t="shared" si="14"/>
        <v>0</v>
      </c>
    </row>
    <row r="472" spans="1:6" ht="24" outlineLevel="2" x14ac:dyDescent="0.25">
      <c r="A472" s="9" t="s">
        <v>914</v>
      </c>
      <c r="B472" s="10" t="s">
        <v>915</v>
      </c>
      <c r="C472" s="11">
        <v>1</v>
      </c>
      <c r="D472" s="10" t="s">
        <v>47</v>
      </c>
      <c r="F472" s="12">
        <f t="shared" si="14"/>
        <v>0</v>
      </c>
    </row>
    <row r="473" spans="1:6" ht="36" outlineLevel="2" x14ac:dyDescent="0.25">
      <c r="A473" s="9" t="s">
        <v>916</v>
      </c>
      <c r="B473" s="10" t="s">
        <v>917</v>
      </c>
      <c r="C473" s="11">
        <v>1</v>
      </c>
      <c r="D473" s="10" t="s">
        <v>56</v>
      </c>
      <c r="F473" s="12">
        <f t="shared" si="14"/>
        <v>0</v>
      </c>
    </row>
    <row r="474" spans="1:6" ht="36" outlineLevel="2" x14ac:dyDescent="0.25">
      <c r="A474" s="9" t="s">
        <v>918</v>
      </c>
      <c r="B474" s="10" t="s">
        <v>919</v>
      </c>
      <c r="C474" s="11">
        <v>1</v>
      </c>
      <c r="D474" s="10" t="s">
        <v>56</v>
      </c>
      <c r="F474" s="12">
        <f t="shared" si="14"/>
        <v>0</v>
      </c>
    </row>
    <row r="475" spans="1:6" ht="24" outlineLevel="2" x14ac:dyDescent="0.25">
      <c r="A475" s="9" t="s">
        <v>920</v>
      </c>
      <c r="B475" s="10" t="s">
        <v>921</v>
      </c>
      <c r="C475" s="11">
        <v>1</v>
      </c>
      <c r="D475" s="10" t="s">
        <v>56</v>
      </c>
      <c r="F475" s="12">
        <f t="shared" si="14"/>
        <v>0</v>
      </c>
    </row>
    <row r="476" spans="1:6" ht="24" outlineLevel="2" x14ac:dyDescent="0.25">
      <c r="A476" s="9" t="s">
        <v>922</v>
      </c>
      <c r="B476" s="10" t="s">
        <v>923</v>
      </c>
      <c r="C476" s="11">
        <v>1</v>
      </c>
      <c r="D476" s="10" t="s">
        <v>56</v>
      </c>
      <c r="F476" s="12">
        <f t="shared" si="14"/>
        <v>0</v>
      </c>
    </row>
    <row r="477" spans="1:6" ht="24" outlineLevel="2" x14ac:dyDescent="0.25">
      <c r="A477" s="9" t="s">
        <v>924</v>
      </c>
      <c r="B477" s="10" t="s">
        <v>925</v>
      </c>
      <c r="C477" s="11">
        <v>1</v>
      </c>
      <c r="D477" s="10" t="s">
        <v>56</v>
      </c>
      <c r="F477" s="12">
        <f t="shared" si="14"/>
        <v>0</v>
      </c>
    </row>
    <row r="478" spans="1:6" ht="36" outlineLevel="2" x14ac:dyDescent="0.25">
      <c r="A478" s="9" t="s">
        <v>926</v>
      </c>
      <c r="B478" s="10" t="s">
        <v>927</v>
      </c>
      <c r="C478" s="11">
        <v>1</v>
      </c>
      <c r="D478" s="10" t="s">
        <v>56</v>
      </c>
      <c r="F478" s="12">
        <f t="shared" si="14"/>
        <v>0</v>
      </c>
    </row>
    <row r="479" spans="1:6" ht="36" outlineLevel="2" x14ac:dyDescent="0.25">
      <c r="A479" s="9" t="s">
        <v>928</v>
      </c>
      <c r="B479" s="10" t="s">
        <v>929</v>
      </c>
      <c r="C479" s="11">
        <v>1</v>
      </c>
      <c r="D479" s="10" t="s">
        <v>56</v>
      </c>
      <c r="F479" s="12">
        <f t="shared" si="14"/>
        <v>0</v>
      </c>
    </row>
    <row r="480" spans="1:6" ht="36" outlineLevel="2" x14ac:dyDescent="0.25">
      <c r="A480" s="9" t="s">
        <v>930</v>
      </c>
      <c r="B480" s="10" t="s">
        <v>931</v>
      </c>
      <c r="C480" s="11">
        <v>1</v>
      </c>
      <c r="D480" s="10" t="s">
        <v>56</v>
      </c>
      <c r="F480" s="12">
        <f t="shared" si="14"/>
        <v>0</v>
      </c>
    </row>
    <row r="481" spans="1:6" ht="36" outlineLevel="2" x14ac:dyDescent="0.25">
      <c r="A481" s="9" t="s">
        <v>932</v>
      </c>
      <c r="B481" s="10" t="s">
        <v>933</v>
      </c>
      <c r="C481" s="11">
        <v>1</v>
      </c>
      <c r="D481" s="10" t="s">
        <v>56</v>
      </c>
      <c r="F481" s="12">
        <f t="shared" si="14"/>
        <v>0</v>
      </c>
    </row>
    <row r="482" spans="1:6" ht="24" outlineLevel="2" x14ac:dyDescent="0.25">
      <c r="A482" s="9" t="s">
        <v>934</v>
      </c>
      <c r="B482" s="10" t="s">
        <v>935</v>
      </c>
      <c r="C482" s="11">
        <v>1</v>
      </c>
      <c r="D482" s="10" t="s">
        <v>56</v>
      </c>
      <c r="F482" s="12">
        <f t="shared" si="14"/>
        <v>0</v>
      </c>
    </row>
    <row r="483" spans="1:6" ht="24" outlineLevel="2" x14ac:dyDescent="0.25">
      <c r="A483" s="9" t="s">
        <v>936</v>
      </c>
      <c r="B483" s="10" t="s">
        <v>937</v>
      </c>
      <c r="C483" s="11">
        <v>1</v>
      </c>
      <c r="D483" s="10" t="s">
        <v>56</v>
      </c>
      <c r="F483" s="12">
        <f t="shared" si="14"/>
        <v>0</v>
      </c>
    </row>
    <row r="484" spans="1:6" ht="24" outlineLevel="2" x14ac:dyDescent="0.25">
      <c r="A484" s="9" t="s">
        <v>938</v>
      </c>
      <c r="B484" s="10" t="s">
        <v>939</v>
      </c>
      <c r="C484" s="11">
        <v>1</v>
      </c>
      <c r="D484" s="10" t="s">
        <v>56</v>
      </c>
      <c r="F484" s="12">
        <f t="shared" si="14"/>
        <v>0</v>
      </c>
    </row>
    <row r="485" spans="1:6" ht="24" outlineLevel="2" x14ac:dyDescent="0.25">
      <c r="A485" s="9" t="s">
        <v>940</v>
      </c>
      <c r="B485" s="10" t="s">
        <v>941</v>
      </c>
      <c r="C485" s="11">
        <v>1</v>
      </c>
      <c r="D485" s="10" t="s">
        <v>56</v>
      </c>
      <c r="F485" s="12">
        <f t="shared" si="14"/>
        <v>0</v>
      </c>
    </row>
    <row r="486" spans="1:6" ht="24" outlineLevel="2" x14ac:dyDescent="0.25">
      <c r="A486" s="9" t="s">
        <v>942</v>
      </c>
      <c r="B486" s="10" t="s">
        <v>943</v>
      </c>
      <c r="C486" s="11">
        <v>1</v>
      </c>
      <c r="D486" s="10" t="s">
        <v>56</v>
      </c>
      <c r="F486" s="12">
        <f t="shared" si="14"/>
        <v>0</v>
      </c>
    </row>
    <row r="487" spans="1:6" ht="24" outlineLevel="2" x14ac:dyDescent="0.25">
      <c r="A487" s="9" t="s">
        <v>944</v>
      </c>
      <c r="B487" s="10" t="s">
        <v>945</v>
      </c>
      <c r="C487" s="11">
        <v>1</v>
      </c>
      <c r="D487" s="10" t="s">
        <v>56</v>
      </c>
      <c r="F487" s="12">
        <f t="shared" si="14"/>
        <v>0</v>
      </c>
    </row>
    <row r="488" spans="1:6" ht="36" outlineLevel="2" x14ac:dyDescent="0.25">
      <c r="A488" s="9" t="s">
        <v>946</v>
      </c>
      <c r="B488" s="10" t="s">
        <v>947</v>
      </c>
      <c r="C488" s="11">
        <v>1</v>
      </c>
      <c r="D488" s="10" t="s">
        <v>56</v>
      </c>
      <c r="F488" s="12">
        <f t="shared" si="14"/>
        <v>0</v>
      </c>
    </row>
    <row r="489" spans="1:6" ht="36" outlineLevel="2" x14ac:dyDescent="0.25">
      <c r="A489" s="9" t="s">
        <v>948</v>
      </c>
      <c r="B489" s="10" t="s">
        <v>949</v>
      </c>
      <c r="C489" s="11">
        <v>1</v>
      </c>
      <c r="D489" s="10" t="s">
        <v>56</v>
      </c>
      <c r="F489" s="12">
        <f t="shared" si="14"/>
        <v>0</v>
      </c>
    </row>
    <row r="490" spans="1:6" ht="36" outlineLevel="2" x14ac:dyDescent="0.25">
      <c r="A490" s="9" t="s">
        <v>950</v>
      </c>
      <c r="B490" s="10" t="s">
        <v>951</v>
      </c>
      <c r="C490" s="11">
        <v>1</v>
      </c>
      <c r="D490" s="10" t="s">
        <v>56</v>
      </c>
      <c r="F490" s="12">
        <f t="shared" si="14"/>
        <v>0</v>
      </c>
    </row>
    <row r="491" spans="1:6" ht="36" outlineLevel="2" x14ac:dyDescent="0.25">
      <c r="A491" s="9" t="s">
        <v>952</v>
      </c>
      <c r="B491" s="10" t="s">
        <v>953</v>
      </c>
      <c r="C491" s="11">
        <v>1</v>
      </c>
      <c r="D491" s="10" t="s">
        <v>56</v>
      </c>
      <c r="F491" s="12">
        <f t="shared" si="14"/>
        <v>0</v>
      </c>
    </row>
    <row r="492" spans="1:6" ht="36" outlineLevel="2" x14ac:dyDescent="0.25">
      <c r="A492" s="9" t="s">
        <v>954</v>
      </c>
      <c r="B492" s="10" t="s">
        <v>955</v>
      </c>
      <c r="C492" s="11">
        <v>1</v>
      </c>
      <c r="D492" s="10" t="s">
        <v>56</v>
      </c>
      <c r="F492" s="12">
        <f t="shared" si="14"/>
        <v>0</v>
      </c>
    </row>
    <row r="493" spans="1:6" ht="36" outlineLevel="2" x14ac:dyDescent="0.25">
      <c r="A493" s="9" t="s">
        <v>956</v>
      </c>
      <c r="B493" s="10" t="s">
        <v>957</v>
      </c>
      <c r="C493" s="11">
        <v>1</v>
      </c>
      <c r="D493" s="10" t="s">
        <v>56</v>
      </c>
      <c r="F493" s="12">
        <f t="shared" si="14"/>
        <v>0</v>
      </c>
    </row>
    <row r="494" spans="1:6" ht="36" outlineLevel="2" x14ac:dyDescent="0.25">
      <c r="A494" s="9" t="s">
        <v>958</v>
      </c>
      <c r="B494" s="10" t="s">
        <v>959</v>
      </c>
      <c r="C494" s="11">
        <v>1</v>
      </c>
      <c r="D494" s="10" t="s">
        <v>56</v>
      </c>
      <c r="F494" s="12">
        <f t="shared" si="14"/>
        <v>0</v>
      </c>
    </row>
    <row r="495" spans="1:6" ht="36" outlineLevel="2" x14ac:dyDescent="0.25">
      <c r="A495" s="9" t="s">
        <v>960</v>
      </c>
      <c r="B495" s="10" t="s">
        <v>961</v>
      </c>
      <c r="C495" s="11">
        <v>1</v>
      </c>
      <c r="D495" s="10" t="s">
        <v>56</v>
      </c>
      <c r="F495" s="12">
        <f t="shared" si="14"/>
        <v>0</v>
      </c>
    </row>
    <row r="496" spans="1:6" ht="36" outlineLevel="2" x14ac:dyDescent="0.25">
      <c r="A496" s="9" t="s">
        <v>962</v>
      </c>
      <c r="B496" s="10" t="s">
        <v>963</v>
      </c>
      <c r="C496" s="11">
        <v>1</v>
      </c>
      <c r="D496" s="10" t="s">
        <v>56</v>
      </c>
      <c r="F496" s="12">
        <f t="shared" si="14"/>
        <v>0</v>
      </c>
    </row>
    <row r="497" spans="1:6" ht="36" outlineLevel="2" x14ac:dyDescent="0.25">
      <c r="A497" s="9" t="s">
        <v>964</v>
      </c>
      <c r="B497" s="10" t="s">
        <v>965</v>
      </c>
      <c r="C497" s="11">
        <v>1</v>
      </c>
      <c r="D497" s="10" t="s">
        <v>56</v>
      </c>
      <c r="F497" s="12">
        <f t="shared" si="14"/>
        <v>0</v>
      </c>
    </row>
    <row r="498" spans="1:6" ht="36" outlineLevel="2" x14ac:dyDescent="0.25">
      <c r="A498" s="9" t="s">
        <v>966</v>
      </c>
      <c r="B498" s="10" t="s">
        <v>967</v>
      </c>
      <c r="C498" s="11">
        <v>1</v>
      </c>
      <c r="D498" s="10" t="s">
        <v>56</v>
      </c>
      <c r="F498" s="12">
        <f t="shared" si="14"/>
        <v>0</v>
      </c>
    </row>
    <row r="499" spans="1:6" outlineLevel="2" x14ac:dyDescent="0.25">
      <c r="A499" s="9" t="s">
        <v>968</v>
      </c>
      <c r="B499" s="10" t="s">
        <v>969</v>
      </c>
      <c r="C499" s="11">
        <v>1</v>
      </c>
      <c r="D499" s="10" t="s">
        <v>56</v>
      </c>
      <c r="F499" s="12">
        <f t="shared" si="14"/>
        <v>0</v>
      </c>
    </row>
    <row r="500" spans="1:6" ht="36" outlineLevel="2" x14ac:dyDescent="0.25">
      <c r="A500" s="9" t="s">
        <v>970</v>
      </c>
      <c r="B500" s="10" t="s">
        <v>971</v>
      </c>
      <c r="C500" s="11">
        <v>1</v>
      </c>
      <c r="D500" s="10" t="s">
        <v>47</v>
      </c>
      <c r="F500" s="12">
        <f t="shared" si="14"/>
        <v>0</v>
      </c>
    </row>
    <row r="501" spans="1:6" ht="36" outlineLevel="2" x14ac:dyDescent="0.25">
      <c r="A501" s="9" t="s">
        <v>972</v>
      </c>
      <c r="B501" s="10" t="s">
        <v>973</v>
      </c>
      <c r="C501" s="11">
        <v>1</v>
      </c>
      <c r="D501" s="10" t="s">
        <v>47</v>
      </c>
      <c r="F501" s="12">
        <f t="shared" si="14"/>
        <v>0</v>
      </c>
    </row>
    <row r="502" spans="1:6" ht="36" outlineLevel="2" x14ac:dyDescent="0.25">
      <c r="A502" s="9" t="s">
        <v>974</v>
      </c>
      <c r="B502" s="10" t="s">
        <v>975</v>
      </c>
      <c r="C502" s="11">
        <v>1</v>
      </c>
      <c r="D502" s="10" t="s">
        <v>47</v>
      </c>
      <c r="F502" s="12">
        <f t="shared" si="14"/>
        <v>0</v>
      </c>
    </row>
    <row r="503" spans="1:6" ht="36" outlineLevel="2" x14ac:dyDescent="0.25">
      <c r="A503" s="9" t="s">
        <v>976</v>
      </c>
      <c r="B503" s="10" t="s">
        <v>977</v>
      </c>
      <c r="C503" s="11">
        <v>1</v>
      </c>
      <c r="D503" s="10" t="s">
        <v>47</v>
      </c>
      <c r="F503" s="12">
        <f t="shared" si="14"/>
        <v>0</v>
      </c>
    </row>
    <row r="504" spans="1:6" ht="36" outlineLevel="2" x14ac:dyDescent="0.25">
      <c r="A504" s="9" t="s">
        <v>978</v>
      </c>
      <c r="B504" s="10" t="s">
        <v>979</v>
      </c>
      <c r="C504" s="11">
        <v>1</v>
      </c>
      <c r="D504" s="10" t="s">
        <v>47</v>
      </c>
      <c r="F504" s="12">
        <f t="shared" si="14"/>
        <v>0</v>
      </c>
    </row>
    <row r="505" spans="1:6" ht="24" outlineLevel="2" x14ac:dyDescent="0.25">
      <c r="A505" s="9" t="s">
        <v>980</v>
      </c>
      <c r="B505" s="10" t="s">
        <v>981</v>
      </c>
      <c r="C505" s="11">
        <v>1</v>
      </c>
      <c r="D505" s="10" t="s">
        <v>47</v>
      </c>
      <c r="F505" s="12">
        <f t="shared" si="14"/>
        <v>0</v>
      </c>
    </row>
    <row r="506" spans="1:6" ht="24" outlineLevel="2" x14ac:dyDescent="0.25">
      <c r="A506" s="9" t="s">
        <v>982</v>
      </c>
      <c r="B506" s="10" t="s">
        <v>983</v>
      </c>
      <c r="C506" s="11">
        <v>1</v>
      </c>
      <c r="D506" s="10" t="s">
        <v>47</v>
      </c>
      <c r="F506" s="12">
        <f t="shared" si="14"/>
        <v>0</v>
      </c>
    </row>
    <row r="507" spans="1:6" ht="24" outlineLevel="2" x14ac:dyDescent="0.25">
      <c r="A507" s="9" t="s">
        <v>984</v>
      </c>
      <c r="B507" s="10" t="s">
        <v>985</v>
      </c>
      <c r="C507" s="11">
        <v>1</v>
      </c>
      <c r="D507" s="10" t="s">
        <v>47</v>
      </c>
      <c r="F507" s="12">
        <f t="shared" si="14"/>
        <v>0</v>
      </c>
    </row>
    <row r="508" spans="1:6" ht="24" outlineLevel="2" x14ac:dyDescent="0.25">
      <c r="A508" s="9" t="s">
        <v>986</v>
      </c>
      <c r="B508" s="10" t="s">
        <v>987</v>
      </c>
      <c r="C508" s="11">
        <v>1</v>
      </c>
      <c r="D508" s="10" t="s">
        <v>47</v>
      </c>
      <c r="F508" s="12">
        <f t="shared" si="14"/>
        <v>0</v>
      </c>
    </row>
    <row r="509" spans="1:6" ht="24" outlineLevel="2" x14ac:dyDescent="0.25">
      <c r="A509" s="9" t="s">
        <v>988</v>
      </c>
      <c r="B509" s="10" t="s">
        <v>989</v>
      </c>
      <c r="C509" s="11">
        <v>1</v>
      </c>
      <c r="D509" s="10" t="s">
        <v>47</v>
      </c>
      <c r="F509" s="12">
        <f t="shared" si="14"/>
        <v>0</v>
      </c>
    </row>
    <row r="510" spans="1:6" ht="36" outlineLevel="2" x14ac:dyDescent="0.25">
      <c r="A510" s="9" t="s">
        <v>990</v>
      </c>
      <c r="B510" s="10" t="s">
        <v>991</v>
      </c>
      <c r="C510" s="11">
        <v>1</v>
      </c>
      <c r="D510" s="10" t="s">
        <v>56</v>
      </c>
      <c r="F510" s="12">
        <f t="shared" si="14"/>
        <v>0</v>
      </c>
    </row>
    <row r="511" spans="1:6" ht="36" outlineLevel="2" x14ac:dyDescent="0.25">
      <c r="A511" s="9" t="s">
        <v>992</v>
      </c>
      <c r="B511" s="10" t="s">
        <v>993</v>
      </c>
      <c r="C511" s="11">
        <v>1</v>
      </c>
      <c r="D511" s="10" t="s">
        <v>56</v>
      </c>
      <c r="F511" s="12">
        <f t="shared" si="14"/>
        <v>0</v>
      </c>
    </row>
    <row r="512" spans="1:6" ht="48" outlineLevel="2" x14ac:dyDescent="0.25">
      <c r="A512" s="9" t="s">
        <v>994</v>
      </c>
      <c r="B512" s="10" t="s">
        <v>995</v>
      </c>
      <c r="C512" s="11">
        <v>1</v>
      </c>
      <c r="D512" s="10" t="s">
        <v>56</v>
      </c>
      <c r="F512" s="12">
        <f t="shared" si="14"/>
        <v>0</v>
      </c>
    </row>
    <row r="513" spans="1:6" ht="36" outlineLevel="2" x14ac:dyDescent="0.25">
      <c r="A513" s="9" t="s">
        <v>996</v>
      </c>
      <c r="B513" s="10" t="s">
        <v>997</v>
      </c>
      <c r="C513" s="11">
        <v>1</v>
      </c>
      <c r="D513" s="10" t="s">
        <v>56</v>
      </c>
      <c r="F513" s="12">
        <f t="shared" si="14"/>
        <v>0</v>
      </c>
    </row>
    <row r="514" spans="1:6" ht="36" outlineLevel="2" x14ac:dyDescent="0.25">
      <c r="A514" s="9" t="s">
        <v>998</v>
      </c>
      <c r="B514" s="10" t="s">
        <v>999</v>
      </c>
      <c r="C514" s="11">
        <v>1</v>
      </c>
      <c r="D514" s="10" t="s">
        <v>56</v>
      </c>
      <c r="F514" s="12">
        <f t="shared" si="14"/>
        <v>0</v>
      </c>
    </row>
    <row r="515" spans="1:6" ht="36" outlineLevel="2" x14ac:dyDescent="0.25">
      <c r="A515" s="9" t="s">
        <v>1000</v>
      </c>
      <c r="B515" s="10" t="s">
        <v>1001</v>
      </c>
      <c r="C515" s="11">
        <v>1</v>
      </c>
      <c r="D515" s="10" t="s">
        <v>56</v>
      </c>
      <c r="F515" s="12">
        <f t="shared" si="14"/>
        <v>0</v>
      </c>
    </row>
    <row r="516" spans="1:6" ht="36" outlineLevel="2" x14ac:dyDescent="0.25">
      <c r="A516" s="9" t="s">
        <v>1002</v>
      </c>
      <c r="B516" s="10" t="s">
        <v>1003</v>
      </c>
      <c r="C516" s="11">
        <v>1</v>
      </c>
      <c r="D516" s="10" t="s">
        <v>56</v>
      </c>
      <c r="F516" s="12">
        <f t="shared" si="14"/>
        <v>0</v>
      </c>
    </row>
    <row r="517" spans="1:6" ht="36" outlineLevel="2" x14ac:dyDescent="0.25">
      <c r="A517" s="9" t="s">
        <v>1004</v>
      </c>
      <c r="B517" s="10" t="s">
        <v>1005</v>
      </c>
      <c r="C517" s="11">
        <v>1</v>
      </c>
      <c r="D517" s="10" t="s">
        <v>56</v>
      </c>
      <c r="F517" s="12">
        <f t="shared" ref="F517:F580" si="15">E517*C517</f>
        <v>0</v>
      </c>
    </row>
    <row r="518" spans="1:6" ht="36" outlineLevel="2" x14ac:dyDescent="0.25">
      <c r="A518" s="9" t="s">
        <v>1006</v>
      </c>
      <c r="B518" s="10" t="s">
        <v>1007</v>
      </c>
      <c r="C518" s="11">
        <v>1</v>
      </c>
      <c r="D518" s="10" t="s">
        <v>56</v>
      </c>
      <c r="F518" s="12">
        <f t="shared" si="15"/>
        <v>0</v>
      </c>
    </row>
    <row r="519" spans="1:6" ht="36" outlineLevel="2" x14ac:dyDescent="0.25">
      <c r="A519" s="9" t="s">
        <v>1008</v>
      </c>
      <c r="B519" s="10" t="s">
        <v>1009</v>
      </c>
      <c r="C519" s="11">
        <v>1</v>
      </c>
      <c r="D519" s="10" t="s">
        <v>56</v>
      </c>
      <c r="F519" s="12">
        <f t="shared" si="15"/>
        <v>0</v>
      </c>
    </row>
    <row r="520" spans="1:6" ht="36" outlineLevel="2" x14ac:dyDescent="0.25">
      <c r="A520" s="9" t="s">
        <v>1010</v>
      </c>
      <c r="B520" s="10" t="s">
        <v>1011</v>
      </c>
      <c r="C520" s="11">
        <v>1</v>
      </c>
      <c r="D520" s="10" t="s">
        <v>56</v>
      </c>
      <c r="F520" s="12">
        <f t="shared" si="15"/>
        <v>0</v>
      </c>
    </row>
    <row r="521" spans="1:6" ht="36" outlineLevel="2" x14ac:dyDescent="0.25">
      <c r="A521" s="9" t="s">
        <v>1012</v>
      </c>
      <c r="B521" s="10" t="s">
        <v>1013</v>
      </c>
      <c r="C521" s="11">
        <v>1</v>
      </c>
      <c r="D521" s="10" t="s">
        <v>56</v>
      </c>
      <c r="F521" s="12">
        <f t="shared" si="15"/>
        <v>0</v>
      </c>
    </row>
    <row r="522" spans="1:6" ht="36" outlineLevel="2" x14ac:dyDescent="0.25">
      <c r="A522" s="9" t="s">
        <v>1014</v>
      </c>
      <c r="B522" s="10" t="s">
        <v>1015</v>
      </c>
      <c r="C522" s="11">
        <v>1</v>
      </c>
      <c r="D522" s="10" t="s">
        <v>56</v>
      </c>
      <c r="F522" s="12">
        <f t="shared" si="15"/>
        <v>0</v>
      </c>
    </row>
    <row r="523" spans="1:6" ht="36" outlineLevel="2" x14ac:dyDescent="0.25">
      <c r="A523" s="9" t="s">
        <v>1016</v>
      </c>
      <c r="B523" s="10" t="s">
        <v>1017</v>
      </c>
      <c r="C523" s="11">
        <v>1</v>
      </c>
      <c r="D523" s="10" t="s">
        <v>56</v>
      </c>
      <c r="F523" s="12">
        <f t="shared" si="15"/>
        <v>0</v>
      </c>
    </row>
    <row r="524" spans="1:6" ht="36" outlineLevel="2" x14ac:dyDescent="0.25">
      <c r="A524" s="9" t="s">
        <v>1018</v>
      </c>
      <c r="B524" s="10" t="s">
        <v>1019</v>
      </c>
      <c r="C524" s="11">
        <v>1</v>
      </c>
      <c r="D524" s="10" t="s">
        <v>56</v>
      </c>
      <c r="F524" s="12">
        <f t="shared" si="15"/>
        <v>0</v>
      </c>
    </row>
    <row r="525" spans="1:6" ht="24" outlineLevel="2" x14ac:dyDescent="0.25">
      <c r="A525" s="9" t="s">
        <v>1020</v>
      </c>
      <c r="B525" s="10" t="s">
        <v>1021</v>
      </c>
      <c r="C525" s="11">
        <v>1</v>
      </c>
      <c r="D525" s="10" t="s">
        <v>56</v>
      </c>
      <c r="F525" s="12">
        <f t="shared" si="15"/>
        <v>0</v>
      </c>
    </row>
    <row r="526" spans="1:6" ht="24" outlineLevel="2" x14ac:dyDescent="0.25">
      <c r="A526" s="9" t="s">
        <v>1022</v>
      </c>
      <c r="B526" s="10" t="s">
        <v>1023</v>
      </c>
      <c r="C526" s="11">
        <v>1</v>
      </c>
      <c r="D526" s="10" t="s">
        <v>56</v>
      </c>
      <c r="F526" s="12">
        <f t="shared" si="15"/>
        <v>0</v>
      </c>
    </row>
    <row r="527" spans="1:6" ht="24" outlineLevel="2" x14ac:dyDescent="0.25">
      <c r="A527" s="9" t="s">
        <v>1024</v>
      </c>
      <c r="B527" s="10" t="s">
        <v>1025</v>
      </c>
      <c r="C527" s="11">
        <v>1</v>
      </c>
      <c r="D527" s="10" t="s">
        <v>56</v>
      </c>
      <c r="F527" s="12">
        <f t="shared" si="15"/>
        <v>0</v>
      </c>
    </row>
    <row r="528" spans="1:6" ht="24" outlineLevel="2" x14ac:dyDescent="0.25">
      <c r="A528" s="9" t="s">
        <v>1026</v>
      </c>
      <c r="B528" s="10" t="s">
        <v>1027</v>
      </c>
      <c r="C528" s="11">
        <v>1</v>
      </c>
      <c r="D528" s="10" t="s">
        <v>56</v>
      </c>
      <c r="F528" s="12">
        <f t="shared" si="15"/>
        <v>0</v>
      </c>
    </row>
    <row r="529" spans="1:6" ht="24" outlineLevel="2" x14ac:dyDescent="0.25">
      <c r="A529" s="9" t="s">
        <v>1028</v>
      </c>
      <c r="B529" s="10" t="s">
        <v>1029</v>
      </c>
      <c r="C529" s="11">
        <v>1</v>
      </c>
      <c r="D529" s="10" t="s">
        <v>56</v>
      </c>
      <c r="F529" s="12">
        <f t="shared" si="15"/>
        <v>0</v>
      </c>
    </row>
    <row r="530" spans="1:6" ht="24" outlineLevel="2" x14ac:dyDescent="0.25">
      <c r="A530" s="9" t="s">
        <v>1030</v>
      </c>
      <c r="B530" s="10" t="s">
        <v>1031</v>
      </c>
      <c r="C530" s="11">
        <v>1</v>
      </c>
      <c r="D530" s="10" t="s">
        <v>56</v>
      </c>
      <c r="F530" s="12">
        <f t="shared" si="15"/>
        <v>0</v>
      </c>
    </row>
    <row r="531" spans="1:6" ht="24" outlineLevel="2" x14ac:dyDescent="0.25">
      <c r="A531" s="9" t="s">
        <v>1032</v>
      </c>
      <c r="B531" s="10" t="s">
        <v>1033</v>
      </c>
      <c r="C531" s="11">
        <v>1</v>
      </c>
      <c r="D531" s="10" t="s">
        <v>56</v>
      </c>
      <c r="F531" s="12">
        <f t="shared" si="15"/>
        <v>0</v>
      </c>
    </row>
    <row r="532" spans="1:6" ht="24" outlineLevel="2" x14ac:dyDescent="0.25">
      <c r="A532" s="9" t="s">
        <v>1034</v>
      </c>
      <c r="B532" s="10" t="s">
        <v>1035</v>
      </c>
      <c r="C532" s="11">
        <v>1</v>
      </c>
      <c r="D532" s="10" t="s">
        <v>56</v>
      </c>
      <c r="F532" s="12">
        <f t="shared" si="15"/>
        <v>0</v>
      </c>
    </row>
    <row r="533" spans="1:6" ht="36" outlineLevel="2" x14ac:dyDescent="0.25">
      <c r="A533" s="9" t="s">
        <v>1036</v>
      </c>
      <c r="B533" s="10" t="s">
        <v>1037</v>
      </c>
      <c r="C533" s="11">
        <v>1</v>
      </c>
      <c r="D533" s="10" t="s">
        <v>56</v>
      </c>
      <c r="F533" s="12">
        <f t="shared" si="15"/>
        <v>0</v>
      </c>
    </row>
    <row r="534" spans="1:6" ht="36" outlineLevel="2" x14ac:dyDescent="0.25">
      <c r="A534" s="9" t="s">
        <v>1038</v>
      </c>
      <c r="B534" s="10" t="s">
        <v>1039</v>
      </c>
      <c r="C534" s="11">
        <v>1</v>
      </c>
      <c r="D534" s="10" t="s">
        <v>56</v>
      </c>
      <c r="F534" s="12">
        <f t="shared" si="15"/>
        <v>0</v>
      </c>
    </row>
    <row r="535" spans="1:6" ht="36" outlineLevel="2" x14ac:dyDescent="0.25">
      <c r="A535" s="9" t="s">
        <v>1040</v>
      </c>
      <c r="B535" s="10" t="s">
        <v>1041</v>
      </c>
      <c r="C535" s="11">
        <v>1</v>
      </c>
      <c r="D535" s="10" t="s">
        <v>56</v>
      </c>
      <c r="F535" s="12">
        <f t="shared" si="15"/>
        <v>0</v>
      </c>
    </row>
    <row r="536" spans="1:6" ht="36" outlineLevel="2" x14ac:dyDescent="0.25">
      <c r="A536" s="9" t="s">
        <v>1042</v>
      </c>
      <c r="B536" s="10" t="s">
        <v>1043</v>
      </c>
      <c r="C536" s="11">
        <v>1</v>
      </c>
      <c r="D536" s="10" t="s">
        <v>56</v>
      </c>
      <c r="F536" s="12">
        <f t="shared" si="15"/>
        <v>0</v>
      </c>
    </row>
    <row r="537" spans="1:6" ht="36" outlineLevel="2" x14ac:dyDescent="0.25">
      <c r="A537" s="9" t="s">
        <v>1044</v>
      </c>
      <c r="B537" s="10" t="s">
        <v>1045</v>
      </c>
      <c r="C537" s="11">
        <v>1</v>
      </c>
      <c r="D537" s="10" t="s">
        <v>56</v>
      </c>
      <c r="F537" s="12">
        <f t="shared" si="15"/>
        <v>0</v>
      </c>
    </row>
    <row r="538" spans="1:6" ht="36" outlineLevel="2" x14ac:dyDescent="0.25">
      <c r="A538" s="9" t="s">
        <v>1046</v>
      </c>
      <c r="B538" s="10" t="s">
        <v>1047</v>
      </c>
      <c r="C538" s="11">
        <v>1</v>
      </c>
      <c r="D538" s="10" t="s">
        <v>56</v>
      </c>
      <c r="F538" s="12">
        <f t="shared" si="15"/>
        <v>0</v>
      </c>
    </row>
    <row r="539" spans="1:6" ht="36" outlineLevel="2" x14ac:dyDescent="0.25">
      <c r="A539" s="9" t="s">
        <v>1048</v>
      </c>
      <c r="B539" s="10" t="s">
        <v>1049</v>
      </c>
      <c r="C539" s="11">
        <v>1</v>
      </c>
      <c r="D539" s="10" t="s">
        <v>56</v>
      </c>
      <c r="F539" s="12">
        <f t="shared" si="15"/>
        <v>0</v>
      </c>
    </row>
    <row r="540" spans="1:6" ht="36" outlineLevel="2" x14ac:dyDescent="0.25">
      <c r="A540" s="9" t="s">
        <v>1050</v>
      </c>
      <c r="B540" s="10" t="s">
        <v>1051</v>
      </c>
      <c r="C540" s="11">
        <v>1</v>
      </c>
      <c r="D540" s="10" t="s">
        <v>56</v>
      </c>
      <c r="F540" s="12">
        <f t="shared" si="15"/>
        <v>0</v>
      </c>
    </row>
    <row r="541" spans="1:6" ht="36" outlineLevel="2" x14ac:dyDescent="0.25">
      <c r="A541" s="9" t="s">
        <v>1052</v>
      </c>
      <c r="B541" s="10" t="s">
        <v>1053</v>
      </c>
      <c r="C541" s="11">
        <v>1</v>
      </c>
      <c r="D541" s="10" t="s">
        <v>56</v>
      </c>
      <c r="F541" s="12">
        <f t="shared" si="15"/>
        <v>0</v>
      </c>
    </row>
    <row r="542" spans="1:6" ht="24" outlineLevel="2" x14ac:dyDescent="0.25">
      <c r="A542" s="9" t="s">
        <v>1054</v>
      </c>
      <c r="B542" s="10" t="s">
        <v>1055</v>
      </c>
      <c r="C542" s="11">
        <v>1</v>
      </c>
      <c r="D542" s="10" t="s">
        <v>56</v>
      </c>
      <c r="F542" s="12">
        <f t="shared" si="15"/>
        <v>0</v>
      </c>
    </row>
    <row r="543" spans="1:6" ht="24" outlineLevel="2" x14ac:dyDescent="0.25">
      <c r="A543" s="9" t="s">
        <v>1056</v>
      </c>
      <c r="B543" s="10" t="s">
        <v>1057</v>
      </c>
      <c r="C543" s="11">
        <v>1</v>
      </c>
      <c r="D543" s="10" t="s">
        <v>56</v>
      </c>
      <c r="F543" s="12">
        <f t="shared" si="15"/>
        <v>0</v>
      </c>
    </row>
    <row r="544" spans="1:6" ht="24" outlineLevel="2" x14ac:dyDescent="0.25">
      <c r="A544" s="9" t="s">
        <v>1058</v>
      </c>
      <c r="B544" s="10" t="s">
        <v>1059</v>
      </c>
      <c r="C544" s="11">
        <v>1</v>
      </c>
      <c r="D544" s="10" t="s">
        <v>56</v>
      </c>
      <c r="F544" s="12">
        <f t="shared" si="15"/>
        <v>0</v>
      </c>
    </row>
    <row r="545" spans="1:6" ht="24" outlineLevel="2" x14ac:dyDescent="0.25">
      <c r="A545" s="9" t="s">
        <v>1060</v>
      </c>
      <c r="B545" s="10" t="s">
        <v>1061</v>
      </c>
      <c r="C545" s="11">
        <v>1</v>
      </c>
      <c r="D545" s="10" t="s">
        <v>56</v>
      </c>
      <c r="F545" s="12">
        <f t="shared" si="15"/>
        <v>0</v>
      </c>
    </row>
    <row r="546" spans="1:6" ht="24" outlineLevel="2" x14ac:dyDescent="0.25">
      <c r="A546" s="9" t="s">
        <v>1062</v>
      </c>
      <c r="B546" s="10" t="s">
        <v>1063</v>
      </c>
      <c r="C546" s="11">
        <v>1</v>
      </c>
      <c r="D546" s="10" t="s">
        <v>56</v>
      </c>
      <c r="F546" s="12">
        <f t="shared" si="15"/>
        <v>0</v>
      </c>
    </row>
    <row r="547" spans="1:6" ht="24" outlineLevel="2" x14ac:dyDescent="0.25">
      <c r="A547" s="9" t="s">
        <v>1064</v>
      </c>
      <c r="B547" s="10" t="s">
        <v>1065</v>
      </c>
      <c r="C547" s="11">
        <v>1</v>
      </c>
      <c r="D547" s="10" t="s">
        <v>56</v>
      </c>
      <c r="F547" s="12">
        <f t="shared" si="15"/>
        <v>0</v>
      </c>
    </row>
    <row r="548" spans="1:6" ht="24" outlineLevel="2" x14ac:dyDescent="0.25">
      <c r="A548" s="9" t="s">
        <v>1066</v>
      </c>
      <c r="B548" s="10" t="s">
        <v>1067</v>
      </c>
      <c r="C548" s="11">
        <v>1</v>
      </c>
      <c r="D548" s="10" t="s">
        <v>56</v>
      </c>
      <c r="F548" s="12">
        <f t="shared" si="15"/>
        <v>0</v>
      </c>
    </row>
    <row r="549" spans="1:6" ht="24" outlineLevel="2" x14ac:dyDescent="0.25">
      <c r="A549" s="9" t="s">
        <v>1068</v>
      </c>
      <c r="B549" s="10" t="s">
        <v>1069</v>
      </c>
      <c r="C549" s="11">
        <v>1</v>
      </c>
      <c r="D549" s="10" t="s">
        <v>56</v>
      </c>
      <c r="F549" s="12">
        <f t="shared" si="15"/>
        <v>0</v>
      </c>
    </row>
    <row r="550" spans="1:6" ht="24" outlineLevel="2" x14ac:dyDescent="0.25">
      <c r="A550" s="9" t="s">
        <v>1070</v>
      </c>
      <c r="B550" s="10" t="s">
        <v>1071</v>
      </c>
      <c r="C550" s="11">
        <v>1</v>
      </c>
      <c r="D550" s="10" t="s">
        <v>56</v>
      </c>
      <c r="F550" s="12">
        <f t="shared" si="15"/>
        <v>0</v>
      </c>
    </row>
    <row r="551" spans="1:6" ht="24" outlineLevel="2" x14ac:dyDescent="0.25">
      <c r="A551" s="9" t="s">
        <v>1072</v>
      </c>
      <c r="B551" s="10" t="s">
        <v>1073</v>
      </c>
      <c r="C551" s="11">
        <v>1</v>
      </c>
      <c r="D551" s="10" t="s">
        <v>56</v>
      </c>
      <c r="F551" s="12">
        <f t="shared" si="15"/>
        <v>0</v>
      </c>
    </row>
    <row r="552" spans="1:6" ht="24" outlineLevel="2" x14ac:dyDescent="0.25">
      <c r="A552" s="9" t="s">
        <v>1074</v>
      </c>
      <c r="B552" s="10" t="s">
        <v>1075</v>
      </c>
      <c r="C552" s="11">
        <v>1</v>
      </c>
      <c r="D552" s="10" t="s">
        <v>56</v>
      </c>
      <c r="F552" s="12">
        <f t="shared" si="15"/>
        <v>0</v>
      </c>
    </row>
    <row r="553" spans="1:6" ht="24" outlineLevel="2" x14ac:dyDescent="0.25">
      <c r="A553" s="9" t="s">
        <v>1076</v>
      </c>
      <c r="B553" s="10" t="s">
        <v>1077</v>
      </c>
      <c r="C553" s="11">
        <v>1</v>
      </c>
      <c r="D553" s="10" t="s">
        <v>56</v>
      </c>
      <c r="F553" s="12">
        <f t="shared" si="15"/>
        <v>0</v>
      </c>
    </row>
    <row r="554" spans="1:6" ht="24" outlineLevel="2" x14ac:dyDescent="0.25">
      <c r="A554" s="9" t="s">
        <v>1078</v>
      </c>
      <c r="B554" s="10" t="s">
        <v>1079</v>
      </c>
      <c r="C554" s="11">
        <v>1</v>
      </c>
      <c r="D554" s="10" t="s">
        <v>56</v>
      </c>
      <c r="F554" s="12">
        <f t="shared" si="15"/>
        <v>0</v>
      </c>
    </row>
    <row r="555" spans="1:6" ht="24" outlineLevel="2" x14ac:dyDescent="0.25">
      <c r="A555" s="9" t="s">
        <v>1080</v>
      </c>
      <c r="B555" s="10" t="s">
        <v>1081</v>
      </c>
      <c r="C555" s="11">
        <v>1</v>
      </c>
      <c r="D555" s="10" t="s">
        <v>56</v>
      </c>
      <c r="F555" s="12">
        <f t="shared" si="15"/>
        <v>0</v>
      </c>
    </row>
    <row r="556" spans="1:6" ht="24" outlineLevel="2" x14ac:dyDescent="0.25">
      <c r="A556" s="9" t="s">
        <v>1082</v>
      </c>
      <c r="B556" s="10" t="s">
        <v>1083</v>
      </c>
      <c r="C556" s="11">
        <v>1</v>
      </c>
      <c r="D556" s="10" t="s">
        <v>56</v>
      </c>
      <c r="F556" s="12">
        <f t="shared" si="15"/>
        <v>0</v>
      </c>
    </row>
    <row r="557" spans="1:6" ht="24" outlineLevel="2" x14ac:dyDescent="0.25">
      <c r="A557" s="9" t="s">
        <v>1084</v>
      </c>
      <c r="B557" s="10" t="s">
        <v>1085</v>
      </c>
      <c r="C557" s="11">
        <v>1</v>
      </c>
      <c r="D557" s="10" t="s">
        <v>56</v>
      </c>
      <c r="F557" s="12">
        <f t="shared" si="15"/>
        <v>0</v>
      </c>
    </row>
    <row r="558" spans="1:6" ht="24" outlineLevel="2" x14ac:dyDescent="0.25">
      <c r="A558" s="9" t="s">
        <v>1086</v>
      </c>
      <c r="B558" s="10" t="s">
        <v>1087</v>
      </c>
      <c r="C558" s="11">
        <v>1</v>
      </c>
      <c r="D558" s="10" t="s">
        <v>56</v>
      </c>
      <c r="F558" s="12">
        <f t="shared" si="15"/>
        <v>0</v>
      </c>
    </row>
    <row r="559" spans="1:6" ht="24" outlineLevel="2" x14ac:dyDescent="0.25">
      <c r="A559" s="9" t="s">
        <v>1088</v>
      </c>
      <c r="B559" s="10" t="s">
        <v>1089</v>
      </c>
      <c r="C559" s="11">
        <v>1</v>
      </c>
      <c r="D559" s="10" t="s">
        <v>56</v>
      </c>
      <c r="F559" s="12">
        <f t="shared" si="15"/>
        <v>0</v>
      </c>
    </row>
    <row r="560" spans="1:6" ht="36" outlineLevel="2" x14ac:dyDescent="0.25">
      <c r="A560" s="9" t="s">
        <v>1090</v>
      </c>
      <c r="B560" s="10" t="s">
        <v>1091</v>
      </c>
      <c r="C560" s="11">
        <v>1</v>
      </c>
      <c r="D560" s="10" t="s">
        <v>56</v>
      </c>
      <c r="F560" s="12">
        <f t="shared" si="15"/>
        <v>0</v>
      </c>
    </row>
    <row r="561" spans="1:6" ht="36" outlineLevel="2" x14ac:dyDescent="0.25">
      <c r="A561" s="9" t="s">
        <v>1092</v>
      </c>
      <c r="B561" s="10" t="s">
        <v>1093</v>
      </c>
      <c r="C561" s="11">
        <v>1</v>
      </c>
      <c r="D561" s="10" t="s">
        <v>56</v>
      </c>
      <c r="F561" s="12">
        <f t="shared" si="15"/>
        <v>0</v>
      </c>
    </row>
    <row r="562" spans="1:6" ht="36" outlineLevel="2" x14ac:dyDescent="0.25">
      <c r="A562" s="9" t="s">
        <v>1094</v>
      </c>
      <c r="B562" s="10" t="s">
        <v>1095</v>
      </c>
      <c r="C562" s="11">
        <v>1</v>
      </c>
      <c r="D562" s="10" t="s">
        <v>56</v>
      </c>
      <c r="F562" s="12">
        <f t="shared" si="15"/>
        <v>0</v>
      </c>
    </row>
    <row r="563" spans="1:6" ht="24" outlineLevel="2" x14ac:dyDescent="0.25">
      <c r="A563" s="9" t="s">
        <v>1096</v>
      </c>
      <c r="B563" s="10" t="s">
        <v>1097</v>
      </c>
      <c r="C563" s="11">
        <v>1</v>
      </c>
      <c r="D563" s="10" t="s">
        <v>56</v>
      </c>
      <c r="F563" s="12">
        <f t="shared" si="15"/>
        <v>0</v>
      </c>
    </row>
    <row r="564" spans="1:6" ht="36" outlineLevel="2" x14ac:dyDescent="0.25">
      <c r="A564" s="9" t="s">
        <v>1098</v>
      </c>
      <c r="B564" s="10" t="s">
        <v>1099</v>
      </c>
      <c r="C564" s="11">
        <v>1</v>
      </c>
      <c r="D564" s="10" t="s">
        <v>56</v>
      </c>
      <c r="F564" s="12">
        <f t="shared" si="15"/>
        <v>0</v>
      </c>
    </row>
    <row r="565" spans="1:6" ht="48" outlineLevel="2" x14ac:dyDescent="0.25">
      <c r="A565" s="9" t="s">
        <v>1100</v>
      </c>
      <c r="B565" s="10" t="s">
        <v>1101</v>
      </c>
      <c r="C565" s="11">
        <v>1</v>
      </c>
      <c r="D565" s="10" t="s">
        <v>56</v>
      </c>
      <c r="F565" s="12">
        <f t="shared" si="15"/>
        <v>0</v>
      </c>
    </row>
    <row r="566" spans="1:6" ht="48" outlineLevel="2" x14ac:dyDescent="0.25">
      <c r="A566" s="9" t="s">
        <v>1102</v>
      </c>
      <c r="B566" s="10" t="s">
        <v>1103</v>
      </c>
      <c r="C566" s="11">
        <v>1</v>
      </c>
      <c r="D566" s="10" t="s">
        <v>56</v>
      </c>
      <c r="F566" s="12">
        <f t="shared" si="15"/>
        <v>0</v>
      </c>
    </row>
    <row r="567" spans="1:6" ht="48" outlineLevel="2" x14ac:dyDescent="0.25">
      <c r="A567" s="9" t="s">
        <v>1104</v>
      </c>
      <c r="B567" s="10" t="s">
        <v>1105</v>
      </c>
      <c r="C567" s="11">
        <v>1</v>
      </c>
      <c r="D567" s="10" t="s">
        <v>56</v>
      </c>
      <c r="F567" s="12">
        <f t="shared" si="15"/>
        <v>0</v>
      </c>
    </row>
    <row r="568" spans="1:6" ht="48" outlineLevel="2" x14ac:dyDescent="0.25">
      <c r="A568" s="9" t="s">
        <v>1106</v>
      </c>
      <c r="B568" s="10" t="s">
        <v>1107</v>
      </c>
      <c r="C568" s="11">
        <v>1</v>
      </c>
      <c r="D568" s="10" t="s">
        <v>56</v>
      </c>
      <c r="F568" s="12">
        <f t="shared" si="15"/>
        <v>0</v>
      </c>
    </row>
    <row r="569" spans="1:6" outlineLevel="2" x14ac:dyDescent="0.25">
      <c r="A569" s="9" t="s">
        <v>1108</v>
      </c>
      <c r="B569" s="10" t="s">
        <v>1109</v>
      </c>
      <c r="C569" s="11">
        <v>1</v>
      </c>
      <c r="D569" s="10" t="s">
        <v>56</v>
      </c>
      <c r="F569" s="12">
        <f t="shared" si="15"/>
        <v>0</v>
      </c>
    </row>
    <row r="570" spans="1:6" ht="36" outlineLevel="2" x14ac:dyDescent="0.25">
      <c r="A570" s="9" t="s">
        <v>1110</v>
      </c>
      <c r="B570" s="10" t="s">
        <v>1111</v>
      </c>
      <c r="C570" s="11">
        <v>1</v>
      </c>
      <c r="D570" s="10" t="s">
        <v>56</v>
      </c>
      <c r="F570" s="12">
        <f t="shared" si="15"/>
        <v>0</v>
      </c>
    </row>
    <row r="571" spans="1:6" outlineLevel="2" x14ac:dyDescent="0.25">
      <c r="A571" s="9" t="s">
        <v>1112</v>
      </c>
      <c r="B571" s="10" t="s">
        <v>1113</v>
      </c>
      <c r="C571" s="11">
        <v>1</v>
      </c>
      <c r="D571" s="10" t="s">
        <v>47</v>
      </c>
      <c r="F571" s="12">
        <f t="shared" si="15"/>
        <v>0</v>
      </c>
    </row>
    <row r="572" spans="1:6" outlineLevel="2" x14ac:dyDescent="0.25">
      <c r="A572" s="9" t="s">
        <v>1114</v>
      </c>
      <c r="B572" s="10" t="s">
        <v>1115</v>
      </c>
      <c r="C572" s="11">
        <v>1</v>
      </c>
      <c r="D572" s="10" t="s">
        <v>47</v>
      </c>
      <c r="F572" s="12">
        <f t="shared" si="15"/>
        <v>0</v>
      </c>
    </row>
    <row r="573" spans="1:6" ht="24" outlineLevel="2" x14ac:dyDescent="0.25">
      <c r="A573" s="9" t="s">
        <v>1116</v>
      </c>
      <c r="B573" s="10" t="s">
        <v>1117</v>
      </c>
      <c r="C573" s="11">
        <v>1</v>
      </c>
      <c r="D573" s="10" t="s">
        <v>56</v>
      </c>
      <c r="F573" s="12">
        <f t="shared" si="15"/>
        <v>0</v>
      </c>
    </row>
    <row r="574" spans="1:6" ht="24" outlineLevel="2" x14ac:dyDescent="0.25">
      <c r="A574" s="9" t="s">
        <v>1118</v>
      </c>
      <c r="B574" s="10" t="s">
        <v>1119</v>
      </c>
      <c r="C574" s="11">
        <v>1</v>
      </c>
      <c r="D574" s="10" t="s">
        <v>56</v>
      </c>
      <c r="F574" s="12">
        <f t="shared" si="15"/>
        <v>0</v>
      </c>
    </row>
    <row r="575" spans="1:6" ht="48" outlineLevel="2" x14ac:dyDescent="0.25">
      <c r="A575" s="9" t="s">
        <v>1120</v>
      </c>
      <c r="B575" s="10" t="s">
        <v>1121</v>
      </c>
      <c r="C575" s="11">
        <v>1</v>
      </c>
      <c r="D575" s="10" t="s">
        <v>56</v>
      </c>
      <c r="F575" s="12">
        <f t="shared" si="15"/>
        <v>0</v>
      </c>
    </row>
    <row r="576" spans="1:6" ht="36" outlineLevel="2" x14ac:dyDescent="0.25">
      <c r="A576" s="9" t="s">
        <v>1122</v>
      </c>
      <c r="B576" s="10" t="s">
        <v>1123</v>
      </c>
      <c r="C576" s="11">
        <v>1</v>
      </c>
      <c r="D576" s="10" t="s">
        <v>56</v>
      </c>
      <c r="F576" s="12">
        <f t="shared" si="15"/>
        <v>0</v>
      </c>
    </row>
    <row r="577" spans="1:6" ht="24" outlineLevel="2" x14ac:dyDescent="0.25">
      <c r="A577" s="9" t="s">
        <v>1124</v>
      </c>
      <c r="B577" s="10" t="s">
        <v>1125</v>
      </c>
      <c r="C577" s="11">
        <v>1</v>
      </c>
      <c r="D577" s="10" t="s">
        <v>47</v>
      </c>
      <c r="F577" s="12">
        <f t="shared" si="15"/>
        <v>0</v>
      </c>
    </row>
    <row r="578" spans="1:6" ht="24" outlineLevel="2" x14ac:dyDescent="0.25">
      <c r="A578" s="9" t="s">
        <v>1126</v>
      </c>
      <c r="B578" s="10" t="s">
        <v>1127</v>
      </c>
      <c r="C578" s="11">
        <v>1</v>
      </c>
      <c r="D578" s="10" t="s">
        <v>47</v>
      </c>
      <c r="F578" s="12">
        <f t="shared" si="15"/>
        <v>0</v>
      </c>
    </row>
    <row r="579" spans="1:6" ht="24" outlineLevel="2" x14ac:dyDescent="0.25">
      <c r="A579" s="9" t="s">
        <v>1128</v>
      </c>
      <c r="B579" s="10" t="s">
        <v>1129</v>
      </c>
      <c r="C579" s="11">
        <v>1</v>
      </c>
      <c r="D579" s="10" t="s">
        <v>56</v>
      </c>
      <c r="F579" s="12">
        <f t="shared" si="15"/>
        <v>0</v>
      </c>
    </row>
    <row r="580" spans="1:6" ht="24" outlineLevel="2" x14ac:dyDescent="0.25">
      <c r="A580" s="9" t="s">
        <v>1130</v>
      </c>
      <c r="B580" s="10" t="s">
        <v>1131</v>
      </c>
      <c r="C580" s="11">
        <v>1</v>
      </c>
      <c r="D580" s="10" t="s">
        <v>56</v>
      </c>
      <c r="F580" s="12">
        <f t="shared" si="15"/>
        <v>0</v>
      </c>
    </row>
    <row r="581" spans="1:6" ht="48" outlineLevel="2" x14ac:dyDescent="0.25">
      <c r="A581" s="9" t="s">
        <v>1132</v>
      </c>
      <c r="B581" s="10" t="s">
        <v>1133</v>
      </c>
      <c r="C581" s="11">
        <v>1</v>
      </c>
      <c r="D581" s="10" t="s">
        <v>56</v>
      </c>
      <c r="F581" s="12">
        <f t="shared" ref="F581:F644" si="16">E581*C581</f>
        <v>0</v>
      </c>
    </row>
    <row r="582" spans="1:6" ht="36" outlineLevel="2" x14ac:dyDescent="0.25">
      <c r="A582" s="9" t="s">
        <v>1134</v>
      </c>
      <c r="B582" s="10" t="s">
        <v>1135</v>
      </c>
      <c r="C582" s="11">
        <v>1</v>
      </c>
      <c r="D582" s="10" t="s">
        <v>56</v>
      </c>
      <c r="F582" s="12">
        <f t="shared" si="16"/>
        <v>0</v>
      </c>
    </row>
    <row r="583" spans="1:6" ht="24" outlineLevel="2" x14ac:dyDescent="0.25">
      <c r="A583" s="9" t="s">
        <v>1136</v>
      </c>
      <c r="B583" s="10" t="s">
        <v>1137</v>
      </c>
      <c r="C583" s="11">
        <v>1</v>
      </c>
      <c r="D583" s="10" t="s">
        <v>47</v>
      </c>
      <c r="F583" s="12">
        <f t="shared" si="16"/>
        <v>0</v>
      </c>
    </row>
    <row r="584" spans="1:6" ht="24" outlineLevel="2" x14ac:dyDescent="0.25">
      <c r="A584" s="9" t="s">
        <v>1138</v>
      </c>
      <c r="B584" s="10" t="s">
        <v>1139</v>
      </c>
      <c r="C584" s="11">
        <v>1</v>
      </c>
      <c r="D584" s="10" t="s">
        <v>47</v>
      </c>
      <c r="F584" s="12">
        <f t="shared" si="16"/>
        <v>0</v>
      </c>
    </row>
    <row r="585" spans="1:6" ht="36" outlineLevel="2" x14ac:dyDescent="0.25">
      <c r="A585" s="9" t="s">
        <v>1140</v>
      </c>
      <c r="B585" s="10" t="s">
        <v>1141</v>
      </c>
      <c r="C585" s="11">
        <v>1</v>
      </c>
      <c r="D585" s="10" t="s">
        <v>56</v>
      </c>
      <c r="F585" s="12">
        <f t="shared" si="16"/>
        <v>0</v>
      </c>
    </row>
    <row r="586" spans="1:6" ht="36" outlineLevel="2" x14ac:dyDescent="0.25">
      <c r="A586" s="9" t="s">
        <v>1142</v>
      </c>
      <c r="B586" s="10" t="s">
        <v>1143</v>
      </c>
      <c r="C586" s="11">
        <v>1</v>
      </c>
      <c r="D586" s="10" t="s">
        <v>56</v>
      </c>
      <c r="F586" s="12">
        <f t="shared" si="16"/>
        <v>0</v>
      </c>
    </row>
    <row r="587" spans="1:6" ht="24" outlineLevel="2" x14ac:dyDescent="0.25">
      <c r="A587" s="9" t="s">
        <v>1144</v>
      </c>
      <c r="B587" s="10" t="s">
        <v>1145</v>
      </c>
      <c r="C587" s="11">
        <v>1</v>
      </c>
      <c r="D587" s="10" t="s">
        <v>56</v>
      </c>
      <c r="F587" s="12">
        <f t="shared" si="16"/>
        <v>0</v>
      </c>
    </row>
    <row r="588" spans="1:6" ht="48" outlineLevel="2" x14ac:dyDescent="0.25">
      <c r="A588" s="9" t="s">
        <v>1146</v>
      </c>
      <c r="B588" s="10" t="s">
        <v>1147</v>
      </c>
      <c r="C588" s="11">
        <v>1</v>
      </c>
      <c r="D588" s="10" t="s">
        <v>56</v>
      </c>
      <c r="F588" s="12">
        <f t="shared" si="16"/>
        <v>0</v>
      </c>
    </row>
    <row r="589" spans="1:6" ht="48" outlineLevel="2" x14ac:dyDescent="0.25">
      <c r="A589" s="9" t="s">
        <v>1148</v>
      </c>
      <c r="B589" s="10" t="s">
        <v>1149</v>
      </c>
      <c r="C589" s="11">
        <v>1</v>
      </c>
      <c r="D589" s="10" t="s">
        <v>56</v>
      </c>
      <c r="F589" s="12">
        <f t="shared" si="16"/>
        <v>0</v>
      </c>
    </row>
    <row r="590" spans="1:6" ht="24" outlineLevel="2" x14ac:dyDescent="0.25">
      <c r="A590" s="9" t="s">
        <v>1150</v>
      </c>
      <c r="B590" s="10" t="s">
        <v>1151</v>
      </c>
      <c r="C590" s="11">
        <v>1</v>
      </c>
      <c r="D590" s="10" t="s">
        <v>56</v>
      </c>
      <c r="F590" s="12">
        <f t="shared" si="16"/>
        <v>0</v>
      </c>
    </row>
    <row r="591" spans="1:6" ht="24" outlineLevel="2" x14ac:dyDescent="0.25">
      <c r="A591" s="9" t="s">
        <v>1152</v>
      </c>
      <c r="B591" s="10" t="s">
        <v>1153</v>
      </c>
      <c r="C591" s="11">
        <v>1</v>
      </c>
      <c r="D591" s="10" t="s">
        <v>56</v>
      </c>
      <c r="F591" s="12">
        <f t="shared" si="16"/>
        <v>0</v>
      </c>
    </row>
    <row r="592" spans="1:6" ht="24" outlineLevel="2" x14ac:dyDescent="0.25">
      <c r="A592" s="9" t="s">
        <v>1154</v>
      </c>
      <c r="B592" s="10" t="s">
        <v>1155</v>
      </c>
      <c r="C592" s="11">
        <v>1</v>
      </c>
      <c r="D592" s="10" t="s">
        <v>47</v>
      </c>
      <c r="F592" s="12">
        <f t="shared" si="16"/>
        <v>0</v>
      </c>
    </row>
    <row r="593" spans="1:6" ht="24" outlineLevel="2" x14ac:dyDescent="0.25">
      <c r="A593" s="9" t="s">
        <v>1156</v>
      </c>
      <c r="B593" s="10" t="s">
        <v>1157</v>
      </c>
      <c r="C593" s="11">
        <v>1</v>
      </c>
      <c r="D593" s="10" t="s">
        <v>47</v>
      </c>
      <c r="F593" s="12">
        <f t="shared" si="16"/>
        <v>0</v>
      </c>
    </row>
    <row r="594" spans="1:6" ht="24" outlineLevel="2" x14ac:dyDescent="0.25">
      <c r="A594" s="9" t="s">
        <v>1158</v>
      </c>
      <c r="B594" s="10" t="s">
        <v>1159</v>
      </c>
      <c r="C594" s="11">
        <v>1</v>
      </c>
      <c r="D594" s="10" t="s">
        <v>56</v>
      </c>
      <c r="F594" s="12">
        <f t="shared" si="16"/>
        <v>0</v>
      </c>
    </row>
    <row r="595" spans="1:6" ht="24" outlineLevel="2" x14ac:dyDescent="0.25">
      <c r="A595" s="9" t="s">
        <v>1160</v>
      </c>
      <c r="B595" s="10" t="s">
        <v>1161</v>
      </c>
      <c r="C595" s="11">
        <v>1</v>
      </c>
      <c r="D595" s="10" t="s">
        <v>56</v>
      </c>
      <c r="F595" s="12">
        <f t="shared" si="16"/>
        <v>0</v>
      </c>
    </row>
    <row r="596" spans="1:6" ht="36" outlineLevel="2" x14ac:dyDescent="0.25">
      <c r="A596" s="9" t="s">
        <v>1162</v>
      </c>
      <c r="B596" s="10" t="s">
        <v>1163</v>
      </c>
      <c r="C596" s="11">
        <v>1</v>
      </c>
      <c r="D596" s="10" t="s">
        <v>56</v>
      </c>
      <c r="F596" s="12">
        <f t="shared" si="16"/>
        <v>0</v>
      </c>
    </row>
    <row r="597" spans="1:6" outlineLevel="2" x14ac:dyDescent="0.25">
      <c r="A597" s="9" t="s">
        <v>1164</v>
      </c>
      <c r="B597" s="10" t="s">
        <v>1165</v>
      </c>
      <c r="C597" s="11">
        <v>1</v>
      </c>
      <c r="D597" s="10" t="s">
        <v>47</v>
      </c>
      <c r="F597" s="12">
        <f t="shared" si="16"/>
        <v>0</v>
      </c>
    </row>
    <row r="598" spans="1:6" outlineLevel="2" x14ac:dyDescent="0.25">
      <c r="A598" s="9" t="s">
        <v>1166</v>
      </c>
      <c r="B598" s="10" t="s">
        <v>1167</v>
      </c>
      <c r="C598" s="11">
        <v>1</v>
      </c>
      <c r="D598" s="10" t="s">
        <v>47</v>
      </c>
      <c r="F598" s="12">
        <f t="shared" si="16"/>
        <v>0</v>
      </c>
    </row>
    <row r="599" spans="1:6" ht="24" outlineLevel="2" x14ac:dyDescent="0.25">
      <c r="A599" s="9" t="s">
        <v>1168</v>
      </c>
      <c r="B599" s="10" t="s">
        <v>1169</v>
      </c>
      <c r="C599" s="11">
        <v>1</v>
      </c>
      <c r="D599" s="10" t="s">
        <v>56</v>
      </c>
      <c r="F599" s="12">
        <f t="shared" si="16"/>
        <v>0</v>
      </c>
    </row>
    <row r="600" spans="1:6" ht="24" outlineLevel="2" x14ac:dyDescent="0.25">
      <c r="A600" s="9" t="s">
        <v>1170</v>
      </c>
      <c r="B600" s="10" t="s">
        <v>1171</v>
      </c>
      <c r="C600" s="11">
        <v>1</v>
      </c>
      <c r="D600" s="10" t="s">
        <v>56</v>
      </c>
      <c r="F600" s="12">
        <f t="shared" si="16"/>
        <v>0</v>
      </c>
    </row>
    <row r="601" spans="1:6" ht="24" outlineLevel="2" x14ac:dyDescent="0.25">
      <c r="A601" s="9" t="s">
        <v>1172</v>
      </c>
      <c r="B601" s="10" t="s">
        <v>1173</v>
      </c>
      <c r="C601" s="11">
        <v>1</v>
      </c>
      <c r="D601" s="10" t="s">
        <v>56</v>
      </c>
      <c r="F601" s="12">
        <f t="shared" si="16"/>
        <v>0</v>
      </c>
    </row>
    <row r="602" spans="1:6" ht="24" outlineLevel="2" x14ac:dyDescent="0.25">
      <c r="A602" s="9" t="s">
        <v>1174</v>
      </c>
      <c r="B602" s="10" t="s">
        <v>1175</v>
      </c>
      <c r="C602" s="11">
        <v>1</v>
      </c>
      <c r="D602" s="10" t="s">
        <v>56</v>
      </c>
      <c r="F602" s="12">
        <f t="shared" si="16"/>
        <v>0</v>
      </c>
    </row>
    <row r="603" spans="1:6" ht="24" outlineLevel="2" x14ac:dyDescent="0.25">
      <c r="A603" s="9" t="s">
        <v>1176</v>
      </c>
      <c r="B603" s="10" t="s">
        <v>1177</v>
      </c>
      <c r="C603" s="11">
        <v>1</v>
      </c>
      <c r="D603" s="10" t="s">
        <v>56</v>
      </c>
      <c r="F603" s="12">
        <f t="shared" si="16"/>
        <v>0</v>
      </c>
    </row>
    <row r="604" spans="1:6" outlineLevel="2" x14ac:dyDescent="0.25">
      <c r="A604" s="9" t="s">
        <v>1178</v>
      </c>
      <c r="B604" s="10" t="s">
        <v>1179</v>
      </c>
      <c r="C604" s="11">
        <v>1</v>
      </c>
      <c r="D604" s="10" t="s">
        <v>47</v>
      </c>
      <c r="F604" s="12">
        <f t="shared" si="16"/>
        <v>0</v>
      </c>
    </row>
    <row r="605" spans="1:6" outlineLevel="2" x14ac:dyDescent="0.25">
      <c r="A605" s="9" t="s">
        <v>1180</v>
      </c>
      <c r="B605" s="10" t="s">
        <v>1181</v>
      </c>
      <c r="C605" s="11">
        <v>1</v>
      </c>
      <c r="D605" s="10" t="s">
        <v>47</v>
      </c>
      <c r="F605" s="12">
        <f t="shared" si="16"/>
        <v>0</v>
      </c>
    </row>
    <row r="606" spans="1:6" ht="24" outlineLevel="2" x14ac:dyDescent="0.25">
      <c r="A606" s="9" t="s">
        <v>1182</v>
      </c>
      <c r="B606" s="10" t="s">
        <v>1183</v>
      </c>
      <c r="C606" s="11">
        <v>1</v>
      </c>
      <c r="D606" s="10" t="s">
        <v>56</v>
      </c>
      <c r="F606" s="12">
        <f t="shared" si="16"/>
        <v>0</v>
      </c>
    </row>
    <row r="607" spans="1:6" ht="24" outlineLevel="2" x14ac:dyDescent="0.25">
      <c r="A607" s="9" t="s">
        <v>1184</v>
      </c>
      <c r="B607" s="10" t="s">
        <v>1185</v>
      </c>
      <c r="C607" s="11">
        <v>1</v>
      </c>
      <c r="D607" s="10" t="s">
        <v>56</v>
      </c>
      <c r="F607" s="12">
        <f t="shared" si="16"/>
        <v>0</v>
      </c>
    </row>
    <row r="608" spans="1:6" ht="24" outlineLevel="2" x14ac:dyDescent="0.25">
      <c r="A608" s="9" t="s">
        <v>1186</v>
      </c>
      <c r="B608" s="10" t="s">
        <v>1187</v>
      </c>
      <c r="C608" s="11">
        <v>1</v>
      </c>
      <c r="D608" s="10" t="s">
        <v>56</v>
      </c>
      <c r="F608" s="12">
        <f t="shared" si="16"/>
        <v>0</v>
      </c>
    </row>
    <row r="609" spans="1:6" outlineLevel="2" x14ac:dyDescent="0.25">
      <c r="A609" s="9" t="s">
        <v>1188</v>
      </c>
      <c r="B609" s="10" t="s">
        <v>1189</v>
      </c>
      <c r="C609" s="11">
        <v>1</v>
      </c>
      <c r="D609" s="10" t="s">
        <v>56</v>
      </c>
      <c r="F609" s="12">
        <f t="shared" si="16"/>
        <v>0</v>
      </c>
    </row>
    <row r="610" spans="1:6" outlineLevel="2" x14ac:dyDescent="0.25">
      <c r="A610" s="9" t="s">
        <v>1190</v>
      </c>
      <c r="B610" s="10" t="s">
        <v>1191</v>
      </c>
      <c r="C610" s="11">
        <v>1</v>
      </c>
      <c r="D610" s="10" t="s">
        <v>56</v>
      </c>
      <c r="F610" s="12">
        <f t="shared" si="16"/>
        <v>0</v>
      </c>
    </row>
    <row r="611" spans="1:6" outlineLevel="2" x14ac:dyDescent="0.25">
      <c r="A611" s="9" t="s">
        <v>1192</v>
      </c>
      <c r="B611" s="10" t="s">
        <v>1193</v>
      </c>
      <c r="C611" s="11">
        <v>1</v>
      </c>
      <c r="D611" s="10" t="s">
        <v>47</v>
      </c>
      <c r="F611" s="12">
        <f t="shared" si="16"/>
        <v>0</v>
      </c>
    </row>
    <row r="612" spans="1:6" outlineLevel="2" x14ac:dyDescent="0.25">
      <c r="A612" s="9" t="s">
        <v>1194</v>
      </c>
      <c r="B612" s="10" t="s">
        <v>1195</v>
      </c>
      <c r="C612" s="11">
        <v>1</v>
      </c>
      <c r="D612" s="10" t="s">
        <v>47</v>
      </c>
      <c r="F612" s="12">
        <f t="shared" si="16"/>
        <v>0</v>
      </c>
    </row>
    <row r="613" spans="1:6" outlineLevel="2" x14ac:dyDescent="0.25">
      <c r="A613" s="9" t="s">
        <v>1196</v>
      </c>
      <c r="B613" s="10" t="s">
        <v>1197</v>
      </c>
      <c r="C613" s="11">
        <v>1</v>
      </c>
      <c r="D613" s="10" t="s">
        <v>47</v>
      </c>
      <c r="F613" s="12">
        <f t="shared" si="16"/>
        <v>0</v>
      </c>
    </row>
    <row r="614" spans="1:6" outlineLevel="2" x14ac:dyDescent="0.25">
      <c r="A614" s="9" t="s">
        <v>1198</v>
      </c>
      <c r="B614" s="10" t="s">
        <v>1199</v>
      </c>
      <c r="C614" s="11">
        <v>1</v>
      </c>
      <c r="D614" s="10" t="s">
        <v>47</v>
      </c>
      <c r="F614" s="12">
        <f t="shared" si="16"/>
        <v>0</v>
      </c>
    </row>
    <row r="615" spans="1:6" ht="24" outlineLevel="2" x14ac:dyDescent="0.25">
      <c r="A615" s="9" t="s">
        <v>1200</v>
      </c>
      <c r="B615" s="10" t="s">
        <v>1201</v>
      </c>
      <c r="C615" s="11">
        <v>1</v>
      </c>
      <c r="D615" s="10" t="s">
        <v>56</v>
      </c>
      <c r="F615" s="12">
        <f t="shared" si="16"/>
        <v>0</v>
      </c>
    </row>
    <row r="616" spans="1:6" ht="36" outlineLevel="2" x14ac:dyDescent="0.25">
      <c r="A616" s="9" t="s">
        <v>1202</v>
      </c>
      <c r="B616" s="10" t="s">
        <v>1203</v>
      </c>
      <c r="C616" s="11">
        <v>1</v>
      </c>
      <c r="D616" s="10" t="s">
        <v>56</v>
      </c>
      <c r="F616" s="12">
        <f t="shared" si="16"/>
        <v>0</v>
      </c>
    </row>
    <row r="617" spans="1:6" ht="36" outlineLevel="2" x14ac:dyDescent="0.25">
      <c r="A617" s="9" t="s">
        <v>1204</v>
      </c>
      <c r="B617" s="10" t="s">
        <v>1205</v>
      </c>
      <c r="C617" s="11">
        <v>1</v>
      </c>
      <c r="D617" s="10" t="s">
        <v>56</v>
      </c>
      <c r="F617" s="12">
        <f t="shared" si="16"/>
        <v>0</v>
      </c>
    </row>
    <row r="618" spans="1:6" ht="36" outlineLevel="2" x14ac:dyDescent="0.25">
      <c r="A618" s="9" t="s">
        <v>1206</v>
      </c>
      <c r="B618" s="10" t="s">
        <v>1207</v>
      </c>
      <c r="C618" s="11">
        <v>1</v>
      </c>
      <c r="D618" s="10" t="s">
        <v>56</v>
      </c>
      <c r="F618" s="12">
        <f t="shared" si="16"/>
        <v>0</v>
      </c>
    </row>
    <row r="619" spans="1:6" ht="48" outlineLevel="2" x14ac:dyDescent="0.25">
      <c r="A619" s="9" t="s">
        <v>1208</v>
      </c>
      <c r="B619" s="10" t="s">
        <v>1209</v>
      </c>
      <c r="C619" s="11">
        <v>1</v>
      </c>
      <c r="D619" s="10" t="s">
        <v>56</v>
      </c>
      <c r="F619" s="12">
        <f t="shared" si="16"/>
        <v>0</v>
      </c>
    </row>
    <row r="620" spans="1:6" outlineLevel="2" x14ac:dyDescent="0.25">
      <c r="A620" s="9" t="s">
        <v>1210</v>
      </c>
      <c r="B620" s="10" t="s">
        <v>1211</v>
      </c>
      <c r="C620" s="11">
        <v>1</v>
      </c>
      <c r="D620" s="10" t="s">
        <v>47</v>
      </c>
      <c r="F620" s="12">
        <f t="shared" si="16"/>
        <v>0</v>
      </c>
    </row>
    <row r="621" spans="1:6" outlineLevel="2" x14ac:dyDescent="0.25">
      <c r="A621" s="9" t="s">
        <v>1212</v>
      </c>
      <c r="B621" s="10" t="s">
        <v>1213</v>
      </c>
      <c r="C621" s="11">
        <v>1</v>
      </c>
      <c r="D621" s="10" t="s">
        <v>47</v>
      </c>
      <c r="F621" s="12">
        <f t="shared" si="16"/>
        <v>0</v>
      </c>
    </row>
    <row r="622" spans="1:6" outlineLevel="2" x14ac:dyDescent="0.25">
      <c r="A622" s="9" t="s">
        <v>1214</v>
      </c>
      <c r="B622" s="10" t="s">
        <v>1215</v>
      </c>
      <c r="C622" s="11">
        <v>1</v>
      </c>
      <c r="D622" s="10" t="s">
        <v>47</v>
      </c>
      <c r="F622" s="12">
        <f t="shared" si="16"/>
        <v>0</v>
      </c>
    </row>
    <row r="623" spans="1:6" outlineLevel="2" x14ac:dyDescent="0.25">
      <c r="A623" s="9" t="s">
        <v>1216</v>
      </c>
      <c r="B623" s="10" t="s">
        <v>1217</v>
      </c>
      <c r="C623" s="11">
        <v>1</v>
      </c>
      <c r="D623" s="10" t="s">
        <v>47</v>
      </c>
      <c r="F623" s="12">
        <f t="shared" si="16"/>
        <v>0</v>
      </c>
    </row>
    <row r="624" spans="1:6" outlineLevel="2" x14ac:dyDescent="0.25">
      <c r="A624" s="9" t="s">
        <v>1218</v>
      </c>
      <c r="B624" s="10" t="s">
        <v>1219</v>
      </c>
      <c r="C624" s="11">
        <v>1</v>
      </c>
      <c r="D624" s="10" t="s">
        <v>47</v>
      </c>
      <c r="F624" s="12">
        <f t="shared" si="16"/>
        <v>0</v>
      </c>
    </row>
    <row r="625" spans="1:6" outlineLevel="2" x14ac:dyDescent="0.25">
      <c r="A625" s="9" t="s">
        <v>1220</v>
      </c>
      <c r="B625" s="10" t="s">
        <v>1221</v>
      </c>
      <c r="C625" s="11">
        <v>1</v>
      </c>
      <c r="D625" s="10" t="s">
        <v>47</v>
      </c>
      <c r="F625" s="12">
        <f t="shared" si="16"/>
        <v>0</v>
      </c>
    </row>
    <row r="626" spans="1:6" outlineLevel="2" x14ac:dyDescent="0.25">
      <c r="A626" s="9" t="s">
        <v>1222</v>
      </c>
      <c r="B626" s="10" t="s">
        <v>1223</v>
      </c>
      <c r="C626" s="11">
        <v>1</v>
      </c>
      <c r="D626" s="10" t="s">
        <v>47</v>
      </c>
      <c r="F626" s="12">
        <f t="shared" si="16"/>
        <v>0</v>
      </c>
    </row>
    <row r="627" spans="1:6" outlineLevel="2" x14ac:dyDescent="0.25">
      <c r="A627" s="9" t="s">
        <v>1224</v>
      </c>
      <c r="B627" s="10" t="s">
        <v>1225</v>
      </c>
      <c r="C627" s="11">
        <v>1</v>
      </c>
      <c r="D627" s="10" t="s">
        <v>47</v>
      </c>
      <c r="F627" s="12">
        <f t="shared" si="16"/>
        <v>0</v>
      </c>
    </row>
    <row r="628" spans="1:6" ht="36" outlineLevel="2" x14ac:dyDescent="0.25">
      <c r="A628" s="9" t="s">
        <v>1226</v>
      </c>
      <c r="B628" s="10" t="s">
        <v>1227</v>
      </c>
      <c r="C628" s="11">
        <v>1</v>
      </c>
      <c r="D628" s="10" t="s">
        <v>56</v>
      </c>
      <c r="F628" s="12">
        <f t="shared" si="16"/>
        <v>0</v>
      </c>
    </row>
    <row r="629" spans="1:6" ht="36" outlineLevel="2" x14ac:dyDescent="0.25">
      <c r="A629" s="9" t="s">
        <v>1228</v>
      </c>
      <c r="B629" s="10" t="s">
        <v>1229</v>
      </c>
      <c r="C629" s="11">
        <v>1</v>
      </c>
      <c r="D629" s="10" t="s">
        <v>56</v>
      </c>
      <c r="F629" s="12">
        <f t="shared" si="16"/>
        <v>0</v>
      </c>
    </row>
    <row r="630" spans="1:6" ht="24" outlineLevel="2" x14ac:dyDescent="0.25">
      <c r="A630" s="9" t="s">
        <v>1230</v>
      </c>
      <c r="B630" s="10" t="s">
        <v>1231</v>
      </c>
      <c r="C630" s="11">
        <v>1</v>
      </c>
      <c r="D630" s="10" t="s">
        <v>56</v>
      </c>
      <c r="F630" s="12">
        <f t="shared" si="16"/>
        <v>0</v>
      </c>
    </row>
    <row r="631" spans="1:6" ht="36" outlineLevel="2" x14ac:dyDescent="0.25">
      <c r="A631" s="9" t="s">
        <v>1232</v>
      </c>
      <c r="B631" s="10" t="s">
        <v>1233</v>
      </c>
      <c r="C631" s="11">
        <v>1</v>
      </c>
      <c r="D631" s="10" t="s">
        <v>56</v>
      </c>
      <c r="F631" s="12">
        <f t="shared" si="16"/>
        <v>0</v>
      </c>
    </row>
    <row r="632" spans="1:6" ht="36" outlineLevel="2" x14ac:dyDescent="0.25">
      <c r="A632" s="9" t="s">
        <v>1234</v>
      </c>
      <c r="B632" s="10" t="s">
        <v>1235</v>
      </c>
      <c r="C632" s="11">
        <v>1</v>
      </c>
      <c r="D632" s="10" t="s">
        <v>56</v>
      </c>
      <c r="F632" s="12">
        <f t="shared" si="16"/>
        <v>0</v>
      </c>
    </row>
    <row r="633" spans="1:6" ht="48" outlineLevel="2" x14ac:dyDescent="0.25">
      <c r="A633" s="9" t="s">
        <v>1236</v>
      </c>
      <c r="B633" s="10" t="s">
        <v>1237</v>
      </c>
      <c r="C633" s="11">
        <v>1</v>
      </c>
      <c r="D633" s="10" t="s">
        <v>56</v>
      </c>
      <c r="F633" s="12">
        <f t="shared" si="16"/>
        <v>0</v>
      </c>
    </row>
    <row r="634" spans="1:6" outlineLevel="2" x14ac:dyDescent="0.25">
      <c r="A634" s="9" t="s">
        <v>1238</v>
      </c>
      <c r="B634" s="10" t="s">
        <v>1239</v>
      </c>
      <c r="C634" s="11">
        <v>1</v>
      </c>
      <c r="D634" s="10" t="s">
        <v>47</v>
      </c>
      <c r="F634" s="12">
        <f t="shared" si="16"/>
        <v>0</v>
      </c>
    </row>
    <row r="635" spans="1:6" outlineLevel="2" x14ac:dyDescent="0.25">
      <c r="A635" s="9" t="s">
        <v>1240</v>
      </c>
      <c r="B635" s="10" t="s">
        <v>1241</v>
      </c>
      <c r="C635" s="11">
        <v>1</v>
      </c>
      <c r="D635" s="10" t="s">
        <v>47</v>
      </c>
      <c r="F635" s="12">
        <f t="shared" si="16"/>
        <v>0</v>
      </c>
    </row>
    <row r="636" spans="1:6" outlineLevel="2" x14ac:dyDescent="0.25">
      <c r="A636" s="9" t="s">
        <v>1242</v>
      </c>
      <c r="B636" s="10" t="s">
        <v>1243</v>
      </c>
      <c r="C636" s="11">
        <v>1</v>
      </c>
      <c r="D636" s="10" t="s">
        <v>47</v>
      </c>
      <c r="F636" s="12">
        <f t="shared" si="16"/>
        <v>0</v>
      </c>
    </row>
    <row r="637" spans="1:6" outlineLevel="2" x14ac:dyDescent="0.25">
      <c r="A637" s="9" t="s">
        <v>1244</v>
      </c>
      <c r="B637" s="10" t="s">
        <v>1245</v>
      </c>
      <c r="C637" s="11">
        <v>1</v>
      </c>
      <c r="D637" s="10" t="s">
        <v>47</v>
      </c>
      <c r="F637" s="12">
        <f t="shared" si="16"/>
        <v>0</v>
      </c>
    </row>
    <row r="638" spans="1:6" outlineLevel="2" x14ac:dyDescent="0.25">
      <c r="A638" s="9" t="s">
        <v>1246</v>
      </c>
      <c r="B638" s="10" t="s">
        <v>1247</v>
      </c>
      <c r="C638" s="11">
        <v>1</v>
      </c>
      <c r="D638" s="10" t="s">
        <v>47</v>
      </c>
      <c r="F638" s="12">
        <f t="shared" si="16"/>
        <v>0</v>
      </c>
    </row>
    <row r="639" spans="1:6" outlineLevel="2" x14ac:dyDescent="0.25">
      <c r="A639" s="9" t="s">
        <v>1248</v>
      </c>
      <c r="B639" s="10" t="s">
        <v>1249</v>
      </c>
      <c r="C639" s="11">
        <v>1</v>
      </c>
      <c r="D639" s="10" t="s">
        <v>47</v>
      </c>
      <c r="F639" s="12">
        <f t="shared" si="16"/>
        <v>0</v>
      </c>
    </row>
    <row r="640" spans="1:6" outlineLevel="2" x14ac:dyDescent="0.25">
      <c r="A640" s="9" t="s">
        <v>1250</v>
      </c>
      <c r="B640" s="10" t="s">
        <v>1251</v>
      </c>
      <c r="C640" s="11">
        <v>1</v>
      </c>
      <c r="D640" s="10" t="s">
        <v>47</v>
      </c>
      <c r="F640" s="12">
        <f t="shared" si="16"/>
        <v>0</v>
      </c>
    </row>
    <row r="641" spans="1:6" outlineLevel="2" x14ac:dyDescent="0.25">
      <c r="A641" s="9" t="s">
        <v>1252</v>
      </c>
      <c r="B641" s="10" t="s">
        <v>1253</v>
      </c>
      <c r="C641" s="11">
        <v>1</v>
      </c>
      <c r="D641" s="10" t="s">
        <v>47</v>
      </c>
      <c r="F641" s="12">
        <f t="shared" si="16"/>
        <v>0</v>
      </c>
    </row>
    <row r="642" spans="1:6" ht="36" outlineLevel="2" x14ac:dyDescent="0.25">
      <c r="A642" s="9" t="s">
        <v>1254</v>
      </c>
      <c r="B642" s="10" t="s">
        <v>1255</v>
      </c>
      <c r="C642" s="11">
        <v>1</v>
      </c>
      <c r="D642" s="10" t="s">
        <v>56</v>
      </c>
      <c r="F642" s="12">
        <f t="shared" si="16"/>
        <v>0</v>
      </c>
    </row>
    <row r="643" spans="1:6" ht="36" outlineLevel="2" x14ac:dyDescent="0.25">
      <c r="A643" s="9" t="s">
        <v>1256</v>
      </c>
      <c r="B643" s="10" t="s">
        <v>1257</v>
      </c>
      <c r="C643" s="11">
        <v>1</v>
      </c>
      <c r="D643" s="10" t="s">
        <v>56</v>
      </c>
      <c r="F643" s="12">
        <f t="shared" si="16"/>
        <v>0</v>
      </c>
    </row>
    <row r="644" spans="1:6" ht="24" outlineLevel="2" x14ac:dyDescent="0.25">
      <c r="A644" s="9" t="s">
        <v>1258</v>
      </c>
      <c r="B644" s="10" t="s">
        <v>1259</v>
      </c>
      <c r="C644" s="11">
        <v>1</v>
      </c>
      <c r="D644" s="10" t="s">
        <v>56</v>
      </c>
      <c r="F644" s="12">
        <f t="shared" si="16"/>
        <v>0</v>
      </c>
    </row>
    <row r="645" spans="1:6" ht="48" outlineLevel="2" x14ac:dyDescent="0.25">
      <c r="A645" s="9" t="s">
        <v>1260</v>
      </c>
      <c r="B645" s="10" t="s">
        <v>1261</v>
      </c>
      <c r="C645" s="11">
        <v>1</v>
      </c>
      <c r="D645" s="10" t="s">
        <v>56</v>
      </c>
      <c r="F645" s="12">
        <f t="shared" ref="F645:F688" si="17">E645*C645</f>
        <v>0</v>
      </c>
    </row>
    <row r="646" spans="1:6" ht="36" outlineLevel="2" x14ac:dyDescent="0.25">
      <c r="A646" s="9" t="s">
        <v>1262</v>
      </c>
      <c r="B646" s="10" t="s">
        <v>1263</v>
      </c>
      <c r="C646" s="11">
        <v>1</v>
      </c>
      <c r="D646" s="10" t="s">
        <v>56</v>
      </c>
      <c r="F646" s="12">
        <f t="shared" si="17"/>
        <v>0</v>
      </c>
    </row>
    <row r="647" spans="1:6" ht="48" outlineLevel="2" x14ac:dyDescent="0.25">
      <c r="A647" s="9" t="s">
        <v>1264</v>
      </c>
      <c r="B647" s="10" t="s">
        <v>1265</v>
      </c>
      <c r="C647" s="11">
        <v>1</v>
      </c>
      <c r="D647" s="10" t="s">
        <v>56</v>
      </c>
      <c r="F647" s="12">
        <f t="shared" si="17"/>
        <v>0</v>
      </c>
    </row>
    <row r="648" spans="1:6" ht="24" outlineLevel="2" x14ac:dyDescent="0.25">
      <c r="A648" s="9" t="s">
        <v>1266</v>
      </c>
      <c r="B648" s="10" t="s">
        <v>1267</v>
      </c>
      <c r="C648" s="11">
        <v>1</v>
      </c>
      <c r="D648" s="10" t="s">
        <v>56</v>
      </c>
      <c r="F648" s="12">
        <f t="shared" si="17"/>
        <v>0</v>
      </c>
    </row>
    <row r="649" spans="1:6" ht="24" outlineLevel="2" x14ac:dyDescent="0.25">
      <c r="A649" s="9" t="s">
        <v>1268</v>
      </c>
      <c r="B649" s="10" t="s">
        <v>1269</v>
      </c>
      <c r="C649" s="11">
        <v>1</v>
      </c>
      <c r="D649" s="10" t="s">
        <v>56</v>
      </c>
      <c r="F649" s="12">
        <f t="shared" si="17"/>
        <v>0</v>
      </c>
    </row>
    <row r="650" spans="1:6" ht="24" outlineLevel="2" x14ac:dyDescent="0.25">
      <c r="A650" s="9" t="s">
        <v>1270</v>
      </c>
      <c r="B650" s="10" t="s">
        <v>1271</v>
      </c>
      <c r="C650" s="11">
        <v>1</v>
      </c>
      <c r="D650" s="10" t="s">
        <v>56</v>
      </c>
      <c r="F650" s="12">
        <f t="shared" si="17"/>
        <v>0</v>
      </c>
    </row>
    <row r="651" spans="1:6" ht="24" outlineLevel="2" x14ac:dyDescent="0.25">
      <c r="A651" s="9" t="s">
        <v>1272</v>
      </c>
      <c r="B651" s="10" t="s">
        <v>1273</v>
      </c>
      <c r="C651" s="11">
        <v>1</v>
      </c>
      <c r="D651" s="10" t="s">
        <v>56</v>
      </c>
      <c r="F651" s="12">
        <f t="shared" si="17"/>
        <v>0</v>
      </c>
    </row>
    <row r="652" spans="1:6" ht="24" outlineLevel="2" x14ac:dyDescent="0.25">
      <c r="A652" s="9" t="s">
        <v>1274</v>
      </c>
      <c r="B652" s="10" t="s">
        <v>1275</v>
      </c>
      <c r="C652" s="11">
        <v>1</v>
      </c>
      <c r="D652" s="10" t="s">
        <v>56</v>
      </c>
      <c r="F652" s="12">
        <f t="shared" si="17"/>
        <v>0</v>
      </c>
    </row>
    <row r="653" spans="1:6" ht="24" outlineLevel="2" x14ac:dyDescent="0.25">
      <c r="A653" s="9" t="s">
        <v>1276</v>
      </c>
      <c r="B653" s="10" t="s">
        <v>1277</v>
      </c>
      <c r="C653" s="11">
        <v>1</v>
      </c>
      <c r="D653" s="10" t="s">
        <v>47</v>
      </c>
      <c r="F653" s="12">
        <f t="shared" si="17"/>
        <v>0</v>
      </c>
    </row>
    <row r="654" spans="1:6" ht="24" outlineLevel="2" x14ac:dyDescent="0.25">
      <c r="A654" s="9" t="s">
        <v>1278</v>
      </c>
      <c r="B654" s="10" t="s">
        <v>1279</v>
      </c>
      <c r="C654" s="11">
        <v>1</v>
      </c>
      <c r="D654" s="10" t="s">
        <v>47</v>
      </c>
      <c r="F654" s="12">
        <f t="shared" si="17"/>
        <v>0</v>
      </c>
    </row>
    <row r="655" spans="1:6" ht="24" outlineLevel="2" x14ac:dyDescent="0.25">
      <c r="A655" s="9" t="s">
        <v>1280</v>
      </c>
      <c r="B655" s="10" t="s">
        <v>1281</v>
      </c>
      <c r="C655" s="11">
        <v>1</v>
      </c>
      <c r="D655" s="10" t="s">
        <v>56</v>
      </c>
      <c r="F655" s="12">
        <f t="shared" si="17"/>
        <v>0</v>
      </c>
    </row>
    <row r="656" spans="1:6" ht="36" outlineLevel="2" x14ac:dyDescent="0.25">
      <c r="A656" s="9" t="s">
        <v>1282</v>
      </c>
      <c r="B656" s="10" t="s">
        <v>1283</v>
      </c>
      <c r="C656" s="11">
        <v>1</v>
      </c>
      <c r="D656" s="10" t="s">
        <v>56</v>
      </c>
      <c r="F656" s="12">
        <f t="shared" si="17"/>
        <v>0</v>
      </c>
    </row>
    <row r="657" spans="1:6" ht="24" outlineLevel="2" x14ac:dyDescent="0.25">
      <c r="A657" s="9" t="s">
        <v>1284</v>
      </c>
      <c r="B657" s="10" t="s">
        <v>1285</v>
      </c>
      <c r="C657" s="11">
        <v>1</v>
      </c>
      <c r="D657" s="10" t="s">
        <v>56</v>
      </c>
      <c r="F657" s="12">
        <f t="shared" si="17"/>
        <v>0</v>
      </c>
    </row>
    <row r="658" spans="1:6" ht="36" outlineLevel="2" x14ac:dyDescent="0.25">
      <c r="A658" s="9" t="s">
        <v>1286</v>
      </c>
      <c r="B658" s="10" t="s">
        <v>1287</v>
      </c>
      <c r="C658" s="11">
        <v>1</v>
      </c>
      <c r="D658" s="10" t="s">
        <v>56</v>
      </c>
      <c r="F658" s="12">
        <f t="shared" si="17"/>
        <v>0</v>
      </c>
    </row>
    <row r="659" spans="1:6" ht="36" outlineLevel="2" x14ac:dyDescent="0.25">
      <c r="A659" s="9" t="s">
        <v>1288</v>
      </c>
      <c r="B659" s="10" t="s">
        <v>1289</v>
      </c>
      <c r="C659" s="11">
        <v>1</v>
      </c>
      <c r="D659" s="10" t="s">
        <v>56</v>
      </c>
      <c r="F659" s="12">
        <f t="shared" si="17"/>
        <v>0</v>
      </c>
    </row>
    <row r="660" spans="1:6" outlineLevel="2" x14ac:dyDescent="0.25">
      <c r="A660" s="9" t="s">
        <v>1290</v>
      </c>
      <c r="B660" s="10" t="s">
        <v>1291</v>
      </c>
      <c r="C660" s="11">
        <v>1</v>
      </c>
      <c r="D660" s="10" t="s">
        <v>47</v>
      </c>
      <c r="F660" s="12">
        <f t="shared" si="17"/>
        <v>0</v>
      </c>
    </row>
    <row r="661" spans="1:6" outlineLevel="2" x14ac:dyDescent="0.25">
      <c r="A661" s="9" t="s">
        <v>1292</v>
      </c>
      <c r="B661" s="10" t="s">
        <v>1293</v>
      </c>
      <c r="C661" s="11">
        <v>1</v>
      </c>
      <c r="D661" s="10" t="s">
        <v>47</v>
      </c>
      <c r="F661" s="12">
        <f t="shared" si="17"/>
        <v>0</v>
      </c>
    </row>
    <row r="662" spans="1:6" ht="24" outlineLevel="2" x14ac:dyDescent="0.25">
      <c r="A662" s="9" t="s">
        <v>1294</v>
      </c>
      <c r="B662" s="10" t="s">
        <v>1295</v>
      </c>
      <c r="C662" s="11">
        <v>1</v>
      </c>
      <c r="D662" s="10" t="s">
        <v>56</v>
      </c>
      <c r="F662" s="12">
        <f t="shared" si="17"/>
        <v>0</v>
      </c>
    </row>
    <row r="663" spans="1:6" ht="36" outlineLevel="2" x14ac:dyDescent="0.25">
      <c r="A663" s="9" t="s">
        <v>1296</v>
      </c>
      <c r="B663" s="10" t="s">
        <v>1297</v>
      </c>
      <c r="C663" s="11">
        <v>1</v>
      </c>
      <c r="D663" s="10" t="s">
        <v>56</v>
      </c>
      <c r="F663" s="12">
        <f t="shared" si="17"/>
        <v>0</v>
      </c>
    </row>
    <row r="664" spans="1:6" ht="24" outlineLevel="2" x14ac:dyDescent="0.25">
      <c r="A664" s="9" t="s">
        <v>1298</v>
      </c>
      <c r="B664" s="10" t="s">
        <v>1299</v>
      </c>
      <c r="C664" s="11">
        <v>1</v>
      </c>
      <c r="D664" s="10" t="s">
        <v>56</v>
      </c>
      <c r="F664" s="12">
        <f t="shared" si="17"/>
        <v>0</v>
      </c>
    </row>
    <row r="665" spans="1:6" ht="36" outlineLevel="2" x14ac:dyDescent="0.25">
      <c r="A665" s="9" t="s">
        <v>1300</v>
      </c>
      <c r="B665" s="10" t="s">
        <v>1301</v>
      </c>
      <c r="C665" s="11">
        <v>1</v>
      </c>
      <c r="D665" s="10" t="s">
        <v>56</v>
      </c>
      <c r="F665" s="12">
        <f t="shared" si="17"/>
        <v>0</v>
      </c>
    </row>
    <row r="666" spans="1:6" ht="36" outlineLevel="2" x14ac:dyDescent="0.25">
      <c r="A666" s="9" t="s">
        <v>1302</v>
      </c>
      <c r="B666" s="10" t="s">
        <v>1303</v>
      </c>
      <c r="C666" s="11">
        <v>1</v>
      </c>
      <c r="D666" s="10" t="s">
        <v>56</v>
      </c>
      <c r="F666" s="12">
        <f t="shared" si="17"/>
        <v>0</v>
      </c>
    </row>
    <row r="667" spans="1:6" ht="36" outlineLevel="2" x14ac:dyDescent="0.25">
      <c r="A667" s="9" t="s">
        <v>1304</v>
      </c>
      <c r="B667" s="10" t="s">
        <v>1305</v>
      </c>
      <c r="C667" s="11">
        <v>1</v>
      </c>
      <c r="D667" s="10" t="s">
        <v>56</v>
      </c>
      <c r="F667" s="12">
        <f t="shared" si="17"/>
        <v>0</v>
      </c>
    </row>
    <row r="668" spans="1:6" ht="24" outlineLevel="2" x14ac:dyDescent="0.25">
      <c r="A668" s="9" t="s">
        <v>1306</v>
      </c>
      <c r="B668" s="10" t="s">
        <v>1307</v>
      </c>
      <c r="C668" s="11">
        <v>1</v>
      </c>
      <c r="D668" s="10" t="s">
        <v>56</v>
      </c>
      <c r="F668" s="12">
        <f t="shared" si="17"/>
        <v>0</v>
      </c>
    </row>
    <row r="669" spans="1:6" ht="36" outlineLevel="2" x14ac:dyDescent="0.25">
      <c r="A669" s="9" t="s">
        <v>1308</v>
      </c>
      <c r="B669" s="10" t="s">
        <v>1309</v>
      </c>
      <c r="C669" s="11">
        <v>1</v>
      </c>
      <c r="D669" s="10" t="s">
        <v>56</v>
      </c>
      <c r="F669" s="12">
        <f t="shared" si="17"/>
        <v>0</v>
      </c>
    </row>
    <row r="670" spans="1:6" outlineLevel="2" x14ac:dyDescent="0.25">
      <c r="A670" s="9" t="s">
        <v>1310</v>
      </c>
      <c r="B670" s="10" t="s">
        <v>1311</v>
      </c>
      <c r="C670" s="11">
        <v>1</v>
      </c>
      <c r="D670" s="10" t="s">
        <v>47</v>
      </c>
      <c r="F670" s="12">
        <f t="shared" si="17"/>
        <v>0</v>
      </c>
    </row>
    <row r="671" spans="1:6" outlineLevel="2" x14ac:dyDescent="0.25">
      <c r="A671" s="9" t="s">
        <v>1312</v>
      </c>
      <c r="B671" s="10" t="s">
        <v>1313</v>
      </c>
      <c r="C671" s="11">
        <v>1</v>
      </c>
      <c r="D671" s="10" t="s">
        <v>47</v>
      </c>
      <c r="F671" s="12">
        <f t="shared" si="17"/>
        <v>0</v>
      </c>
    </row>
    <row r="672" spans="1:6" ht="36" outlineLevel="2" x14ac:dyDescent="0.25">
      <c r="A672" s="9" t="s">
        <v>1314</v>
      </c>
      <c r="B672" s="10" t="s">
        <v>1315</v>
      </c>
      <c r="C672" s="11">
        <v>1</v>
      </c>
      <c r="D672" s="10" t="s">
        <v>56</v>
      </c>
      <c r="F672" s="12">
        <f t="shared" si="17"/>
        <v>0</v>
      </c>
    </row>
    <row r="673" spans="1:6" ht="36" outlineLevel="2" x14ac:dyDescent="0.25">
      <c r="A673" s="9" t="s">
        <v>1316</v>
      </c>
      <c r="B673" s="10" t="s">
        <v>1317</v>
      </c>
      <c r="C673" s="11">
        <v>1</v>
      </c>
      <c r="D673" s="10" t="s">
        <v>56</v>
      </c>
      <c r="F673" s="12">
        <f t="shared" si="17"/>
        <v>0</v>
      </c>
    </row>
    <row r="674" spans="1:6" ht="24" outlineLevel="2" x14ac:dyDescent="0.25">
      <c r="A674" s="9" t="s">
        <v>1318</v>
      </c>
      <c r="B674" s="10" t="s">
        <v>1319</v>
      </c>
      <c r="C674" s="11">
        <v>1</v>
      </c>
      <c r="D674" s="10" t="s">
        <v>56</v>
      </c>
      <c r="F674" s="12">
        <f t="shared" si="17"/>
        <v>0</v>
      </c>
    </row>
    <row r="675" spans="1:6" ht="36" outlineLevel="2" x14ac:dyDescent="0.25">
      <c r="A675" s="9" t="s">
        <v>1320</v>
      </c>
      <c r="B675" s="10" t="s">
        <v>1321</v>
      </c>
      <c r="C675" s="11">
        <v>1</v>
      </c>
      <c r="D675" s="10" t="s">
        <v>56</v>
      </c>
      <c r="F675" s="12">
        <f t="shared" si="17"/>
        <v>0</v>
      </c>
    </row>
    <row r="676" spans="1:6" ht="24" outlineLevel="2" x14ac:dyDescent="0.25">
      <c r="A676" s="9" t="s">
        <v>1322</v>
      </c>
      <c r="B676" s="10" t="s">
        <v>1323</v>
      </c>
      <c r="C676" s="11">
        <v>1</v>
      </c>
      <c r="D676" s="10" t="s">
        <v>56</v>
      </c>
      <c r="F676" s="12">
        <f t="shared" si="17"/>
        <v>0</v>
      </c>
    </row>
    <row r="677" spans="1:6" ht="24" outlineLevel="2" x14ac:dyDescent="0.25">
      <c r="A677" s="9" t="s">
        <v>1324</v>
      </c>
      <c r="B677" s="10" t="s">
        <v>1325</v>
      </c>
      <c r="C677" s="11">
        <v>1</v>
      </c>
      <c r="D677" s="10" t="s">
        <v>56</v>
      </c>
      <c r="F677" s="12">
        <f t="shared" si="17"/>
        <v>0</v>
      </c>
    </row>
    <row r="678" spans="1:6" ht="24" outlineLevel="2" x14ac:dyDescent="0.25">
      <c r="A678" s="9" t="s">
        <v>1326</v>
      </c>
      <c r="B678" s="10" t="s">
        <v>1327</v>
      </c>
      <c r="C678" s="11">
        <v>1</v>
      </c>
      <c r="D678" s="10" t="s">
        <v>56</v>
      </c>
      <c r="F678" s="12">
        <f t="shared" si="17"/>
        <v>0</v>
      </c>
    </row>
    <row r="679" spans="1:6" ht="24" outlineLevel="2" x14ac:dyDescent="0.25">
      <c r="A679" s="9" t="s">
        <v>1328</v>
      </c>
      <c r="B679" s="10" t="s">
        <v>1329</v>
      </c>
      <c r="C679" s="11">
        <v>1</v>
      </c>
      <c r="D679" s="10" t="s">
        <v>56</v>
      </c>
      <c r="F679" s="12">
        <f t="shared" si="17"/>
        <v>0</v>
      </c>
    </row>
    <row r="680" spans="1:6" ht="24" outlineLevel="2" x14ac:dyDescent="0.25">
      <c r="A680" s="9" t="s">
        <v>1330</v>
      </c>
      <c r="B680" s="10" t="s">
        <v>1331</v>
      </c>
      <c r="C680" s="11">
        <v>1</v>
      </c>
      <c r="D680" s="10" t="s">
        <v>56</v>
      </c>
      <c r="F680" s="12">
        <f t="shared" si="17"/>
        <v>0</v>
      </c>
    </row>
    <row r="681" spans="1:6" ht="36" outlineLevel="2" x14ac:dyDescent="0.25">
      <c r="A681" s="9" t="s">
        <v>1332</v>
      </c>
      <c r="B681" s="10" t="s">
        <v>1333</v>
      </c>
      <c r="C681" s="11">
        <v>1</v>
      </c>
      <c r="D681" s="10" t="s">
        <v>56</v>
      </c>
      <c r="F681" s="12">
        <f t="shared" si="17"/>
        <v>0</v>
      </c>
    </row>
    <row r="682" spans="1:6" ht="36" outlineLevel="2" x14ac:dyDescent="0.25">
      <c r="A682" s="9" t="s">
        <v>1334</v>
      </c>
      <c r="B682" s="10" t="s">
        <v>1335</v>
      </c>
      <c r="C682" s="11">
        <v>1</v>
      </c>
      <c r="D682" s="10" t="s">
        <v>56</v>
      </c>
      <c r="F682" s="12">
        <f t="shared" si="17"/>
        <v>0</v>
      </c>
    </row>
    <row r="683" spans="1:6" ht="36" outlineLevel="2" x14ac:dyDescent="0.25">
      <c r="A683" s="9" t="s">
        <v>1336</v>
      </c>
      <c r="B683" s="10" t="s">
        <v>1337</v>
      </c>
      <c r="C683" s="11">
        <v>1</v>
      </c>
      <c r="D683" s="10" t="s">
        <v>56</v>
      </c>
      <c r="F683" s="12">
        <f t="shared" si="17"/>
        <v>0</v>
      </c>
    </row>
    <row r="684" spans="1:6" ht="24" outlineLevel="2" x14ac:dyDescent="0.25">
      <c r="A684" s="9" t="s">
        <v>1338</v>
      </c>
      <c r="B684" s="10" t="s">
        <v>1339</v>
      </c>
      <c r="C684" s="11">
        <v>1</v>
      </c>
      <c r="D684" s="10" t="s">
        <v>56</v>
      </c>
      <c r="F684" s="12">
        <f t="shared" si="17"/>
        <v>0</v>
      </c>
    </row>
    <row r="685" spans="1:6" ht="24" outlineLevel="2" x14ac:dyDescent="0.25">
      <c r="A685" s="9" t="s">
        <v>1340</v>
      </c>
      <c r="B685" s="10" t="s">
        <v>1341</v>
      </c>
      <c r="C685" s="11">
        <v>1</v>
      </c>
      <c r="D685" s="10" t="s">
        <v>56</v>
      </c>
      <c r="F685" s="12">
        <f t="shared" si="17"/>
        <v>0</v>
      </c>
    </row>
    <row r="686" spans="1:6" ht="24" outlineLevel="2" x14ac:dyDescent="0.25">
      <c r="A686" s="9" t="s">
        <v>1342</v>
      </c>
      <c r="B686" s="10" t="s">
        <v>1343</v>
      </c>
      <c r="C686" s="11">
        <v>1</v>
      </c>
      <c r="D686" s="10" t="s">
        <v>56</v>
      </c>
      <c r="F686" s="12">
        <f t="shared" si="17"/>
        <v>0</v>
      </c>
    </row>
    <row r="687" spans="1:6" ht="24" outlineLevel="2" x14ac:dyDescent="0.25">
      <c r="A687" s="9" t="s">
        <v>1344</v>
      </c>
      <c r="B687" s="10" t="s">
        <v>1345</v>
      </c>
      <c r="C687" s="11">
        <v>1</v>
      </c>
      <c r="D687" s="10" t="s">
        <v>56</v>
      </c>
      <c r="F687" s="12">
        <f t="shared" si="17"/>
        <v>0</v>
      </c>
    </row>
    <row r="688" spans="1:6" ht="24" outlineLevel="2" x14ac:dyDescent="0.25">
      <c r="A688" s="9" t="s">
        <v>1346</v>
      </c>
      <c r="B688" s="10" t="s">
        <v>1347</v>
      </c>
      <c r="C688" s="11">
        <v>1</v>
      </c>
      <c r="D688" s="10" t="s">
        <v>56</v>
      </c>
      <c r="F688" s="12">
        <f t="shared" si="17"/>
        <v>0</v>
      </c>
    </row>
    <row r="689" spans="1:6" s="8" customFormat="1" outlineLevel="1" x14ac:dyDescent="0.25">
      <c r="A689" s="19" t="s">
        <v>745</v>
      </c>
      <c r="B689" s="18" t="s">
        <v>746</v>
      </c>
      <c r="C689" s="20"/>
      <c r="D689" s="18"/>
      <c r="E689" s="21"/>
      <c r="F689" s="21">
        <f>SUM(F389:F688)</f>
        <v>0</v>
      </c>
    </row>
    <row r="690" spans="1:6" outlineLevel="2" x14ac:dyDescent="0.25">
      <c r="A690" s="9" t="s">
        <v>1348</v>
      </c>
      <c r="B690" s="10" t="s">
        <v>1349</v>
      </c>
    </row>
    <row r="691" spans="1:6" ht="24" outlineLevel="2" x14ac:dyDescent="0.25">
      <c r="B691" s="10" t="s">
        <v>1350</v>
      </c>
    </row>
    <row r="692" spans="1:6" ht="24" outlineLevel="2" x14ac:dyDescent="0.25">
      <c r="A692" s="9" t="s">
        <v>1351</v>
      </c>
      <c r="B692" s="10" t="s">
        <v>1352</v>
      </c>
      <c r="C692" s="11">
        <v>1</v>
      </c>
      <c r="D692" s="10" t="s">
        <v>56</v>
      </c>
      <c r="F692" s="12">
        <f t="shared" ref="F692:F723" si="18">E692*C692</f>
        <v>0</v>
      </c>
    </row>
    <row r="693" spans="1:6" ht="36" outlineLevel="2" x14ac:dyDescent="0.25">
      <c r="A693" s="9" t="s">
        <v>1353</v>
      </c>
      <c r="B693" s="10" t="s">
        <v>1354</v>
      </c>
      <c r="C693" s="11">
        <v>1</v>
      </c>
      <c r="D693" s="10" t="s">
        <v>56</v>
      </c>
      <c r="F693" s="12">
        <f t="shared" si="18"/>
        <v>0</v>
      </c>
    </row>
    <row r="694" spans="1:6" ht="36" outlineLevel="2" x14ac:dyDescent="0.25">
      <c r="A694" s="9" t="s">
        <v>1355</v>
      </c>
      <c r="B694" s="10" t="s">
        <v>1354</v>
      </c>
      <c r="C694" s="11">
        <v>1</v>
      </c>
      <c r="D694" s="10" t="s">
        <v>56</v>
      </c>
      <c r="F694" s="12">
        <f t="shared" si="18"/>
        <v>0</v>
      </c>
    </row>
    <row r="695" spans="1:6" ht="36" outlineLevel="2" x14ac:dyDescent="0.25">
      <c r="A695" s="9" t="s">
        <v>1356</v>
      </c>
      <c r="B695" s="10" t="s">
        <v>1357</v>
      </c>
      <c r="C695" s="11">
        <v>1</v>
      </c>
      <c r="D695" s="10" t="s">
        <v>56</v>
      </c>
      <c r="F695" s="12">
        <f t="shared" si="18"/>
        <v>0</v>
      </c>
    </row>
    <row r="696" spans="1:6" ht="36" outlineLevel="2" x14ac:dyDescent="0.25">
      <c r="A696" s="9" t="s">
        <v>1358</v>
      </c>
      <c r="B696" s="10" t="s">
        <v>1359</v>
      </c>
      <c r="C696" s="11">
        <v>1</v>
      </c>
      <c r="D696" s="10" t="s">
        <v>56</v>
      </c>
      <c r="F696" s="12">
        <f t="shared" si="18"/>
        <v>0</v>
      </c>
    </row>
    <row r="697" spans="1:6" ht="24" outlineLevel="2" x14ac:dyDescent="0.25">
      <c r="A697" s="9" t="s">
        <v>1360</v>
      </c>
      <c r="B697" s="10" t="s">
        <v>1361</v>
      </c>
      <c r="C697" s="11">
        <v>1</v>
      </c>
      <c r="D697" s="10" t="s">
        <v>56</v>
      </c>
      <c r="F697" s="12">
        <f t="shared" si="18"/>
        <v>0</v>
      </c>
    </row>
    <row r="698" spans="1:6" ht="24" outlineLevel="2" x14ac:dyDescent="0.25">
      <c r="A698" s="9" t="s">
        <v>1362</v>
      </c>
      <c r="B698" s="10" t="s">
        <v>1363</v>
      </c>
      <c r="C698" s="11">
        <v>1</v>
      </c>
      <c r="D698" s="10" t="s">
        <v>56</v>
      </c>
      <c r="F698" s="12">
        <f t="shared" si="18"/>
        <v>0</v>
      </c>
    </row>
    <row r="699" spans="1:6" ht="24" outlineLevel="2" x14ac:dyDescent="0.25">
      <c r="A699" s="9" t="s">
        <v>1364</v>
      </c>
      <c r="B699" s="10" t="s">
        <v>1365</v>
      </c>
      <c r="C699" s="11">
        <v>1</v>
      </c>
      <c r="D699" s="10" t="s">
        <v>56</v>
      </c>
      <c r="F699" s="12">
        <f t="shared" si="18"/>
        <v>0</v>
      </c>
    </row>
    <row r="700" spans="1:6" ht="24" outlineLevel="2" x14ac:dyDescent="0.25">
      <c r="A700" s="9" t="s">
        <v>1366</v>
      </c>
      <c r="B700" s="10" t="s">
        <v>1367</v>
      </c>
      <c r="C700" s="11">
        <v>1</v>
      </c>
      <c r="D700" s="10" t="s">
        <v>56</v>
      </c>
      <c r="F700" s="12">
        <f t="shared" si="18"/>
        <v>0</v>
      </c>
    </row>
    <row r="701" spans="1:6" ht="24" outlineLevel="2" x14ac:dyDescent="0.25">
      <c r="A701" s="9" t="s">
        <v>1368</v>
      </c>
      <c r="B701" s="10" t="s">
        <v>1369</v>
      </c>
      <c r="C701" s="11">
        <v>1</v>
      </c>
      <c r="D701" s="10" t="s">
        <v>56</v>
      </c>
      <c r="F701" s="12">
        <f t="shared" si="18"/>
        <v>0</v>
      </c>
    </row>
    <row r="702" spans="1:6" ht="24" outlineLevel="2" x14ac:dyDescent="0.25">
      <c r="A702" s="9" t="s">
        <v>1370</v>
      </c>
      <c r="B702" s="10" t="s">
        <v>1371</v>
      </c>
      <c r="C702" s="11">
        <v>1</v>
      </c>
      <c r="D702" s="10" t="s">
        <v>56</v>
      </c>
      <c r="F702" s="12">
        <f t="shared" si="18"/>
        <v>0</v>
      </c>
    </row>
    <row r="703" spans="1:6" outlineLevel="2" x14ac:dyDescent="0.25">
      <c r="A703" s="9" t="s">
        <v>1372</v>
      </c>
      <c r="B703" s="10" t="s">
        <v>1373</v>
      </c>
      <c r="C703" s="11">
        <v>1</v>
      </c>
      <c r="D703" s="10" t="s">
        <v>56</v>
      </c>
      <c r="F703" s="12">
        <f t="shared" si="18"/>
        <v>0</v>
      </c>
    </row>
    <row r="704" spans="1:6" outlineLevel="2" x14ac:dyDescent="0.25">
      <c r="A704" s="9" t="s">
        <v>1374</v>
      </c>
      <c r="B704" s="10" t="s">
        <v>1375</v>
      </c>
      <c r="C704" s="11">
        <v>1</v>
      </c>
      <c r="D704" s="10" t="s">
        <v>56</v>
      </c>
      <c r="F704" s="12">
        <f t="shared" si="18"/>
        <v>0</v>
      </c>
    </row>
    <row r="705" spans="1:6" ht="36" outlineLevel="2" x14ac:dyDescent="0.25">
      <c r="A705" s="9" t="s">
        <v>1376</v>
      </c>
      <c r="B705" s="10" t="s">
        <v>1377</v>
      </c>
      <c r="C705" s="11">
        <v>1</v>
      </c>
      <c r="D705" s="10" t="s">
        <v>56</v>
      </c>
      <c r="F705" s="12">
        <f t="shared" si="18"/>
        <v>0</v>
      </c>
    </row>
    <row r="706" spans="1:6" ht="24" outlineLevel="2" x14ac:dyDescent="0.25">
      <c r="A706" s="9" t="s">
        <v>1378</v>
      </c>
      <c r="B706" s="10" t="s">
        <v>1379</v>
      </c>
      <c r="C706" s="11">
        <v>1</v>
      </c>
      <c r="D706" s="10" t="s">
        <v>56</v>
      </c>
      <c r="F706" s="12">
        <f t="shared" si="18"/>
        <v>0</v>
      </c>
    </row>
    <row r="707" spans="1:6" ht="24" outlineLevel="2" x14ac:dyDescent="0.25">
      <c r="A707" s="9" t="s">
        <v>1380</v>
      </c>
      <c r="B707" s="10" t="s">
        <v>1381</v>
      </c>
      <c r="C707" s="11">
        <v>1</v>
      </c>
      <c r="D707" s="10" t="s">
        <v>56</v>
      </c>
      <c r="F707" s="12">
        <f t="shared" si="18"/>
        <v>0</v>
      </c>
    </row>
    <row r="708" spans="1:6" ht="24" outlineLevel="2" x14ac:dyDescent="0.25">
      <c r="A708" s="9" t="s">
        <v>1382</v>
      </c>
      <c r="B708" s="10" t="s">
        <v>1383</v>
      </c>
      <c r="C708" s="11">
        <v>1</v>
      </c>
      <c r="D708" s="10" t="s">
        <v>56</v>
      </c>
      <c r="F708" s="12">
        <f t="shared" si="18"/>
        <v>0</v>
      </c>
    </row>
    <row r="709" spans="1:6" ht="24" outlineLevel="2" x14ac:dyDescent="0.25">
      <c r="A709" s="9" t="s">
        <v>1384</v>
      </c>
      <c r="B709" s="10" t="s">
        <v>1385</v>
      </c>
      <c r="C709" s="11">
        <v>1</v>
      </c>
      <c r="D709" s="10" t="s">
        <v>56</v>
      </c>
      <c r="F709" s="12">
        <f t="shared" si="18"/>
        <v>0</v>
      </c>
    </row>
    <row r="710" spans="1:6" ht="24" outlineLevel="2" x14ac:dyDescent="0.25">
      <c r="A710" s="9" t="s">
        <v>1386</v>
      </c>
      <c r="B710" s="10" t="s">
        <v>1387</v>
      </c>
      <c r="C710" s="11">
        <v>1</v>
      </c>
      <c r="D710" s="10" t="s">
        <v>56</v>
      </c>
      <c r="F710" s="12">
        <f t="shared" si="18"/>
        <v>0</v>
      </c>
    </row>
    <row r="711" spans="1:6" ht="24" outlineLevel="2" x14ac:dyDescent="0.25">
      <c r="A711" s="9" t="s">
        <v>1388</v>
      </c>
      <c r="B711" s="10" t="s">
        <v>1389</v>
      </c>
      <c r="C711" s="11">
        <v>1</v>
      </c>
      <c r="D711" s="10" t="s">
        <v>56</v>
      </c>
      <c r="F711" s="12">
        <f t="shared" si="18"/>
        <v>0</v>
      </c>
    </row>
    <row r="712" spans="1:6" ht="24" outlineLevel="2" x14ac:dyDescent="0.25">
      <c r="A712" s="9" t="s">
        <v>1390</v>
      </c>
      <c r="B712" s="10" t="s">
        <v>1391</v>
      </c>
      <c r="C712" s="11">
        <v>1</v>
      </c>
      <c r="D712" s="10" t="s">
        <v>56</v>
      </c>
      <c r="F712" s="12">
        <f t="shared" si="18"/>
        <v>0</v>
      </c>
    </row>
    <row r="713" spans="1:6" ht="24" outlineLevel="2" x14ac:dyDescent="0.25">
      <c r="A713" s="9" t="s">
        <v>1392</v>
      </c>
      <c r="B713" s="10" t="s">
        <v>1393</v>
      </c>
      <c r="C713" s="11">
        <v>1</v>
      </c>
      <c r="D713" s="10" t="s">
        <v>56</v>
      </c>
      <c r="F713" s="12">
        <f t="shared" si="18"/>
        <v>0</v>
      </c>
    </row>
    <row r="714" spans="1:6" ht="36" outlineLevel="2" x14ac:dyDescent="0.25">
      <c r="A714" s="9" t="s">
        <v>1394</v>
      </c>
      <c r="B714" s="10" t="s">
        <v>1395</v>
      </c>
      <c r="C714" s="11">
        <v>1</v>
      </c>
      <c r="D714" s="10" t="s">
        <v>56</v>
      </c>
      <c r="F714" s="12">
        <f t="shared" si="18"/>
        <v>0</v>
      </c>
    </row>
    <row r="715" spans="1:6" ht="36" outlineLevel="2" x14ac:dyDescent="0.25">
      <c r="A715" s="9" t="s">
        <v>1396</v>
      </c>
      <c r="B715" s="10" t="s">
        <v>1397</v>
      </c>
      <c r="C715" s="11">
        <v>1</v>
      </c>
      <c r="D715" s="10" t="s">
        <v>56</v>
      </c>
      <c r="F715" s="12">
        <f t="shared" si="18"/>
        <v>0</v>
      </c>
    </row>
    <row r="716" spans="1:6" ht="24" outlineLevel="2" x14ac:dyDescent="0.25">
      <c r="A716" s="9" t="s">
        <v>1398</v>
      </c>
      <c r="B716" s="10" t="s">
        <v>1399</v>
      </c>
      <c r="C716" s="11">
        <v>1</v>
      </c>
      <c r="D716" s="10" t="s">
        <v>56</v>
      </c>
      <c r="F716" s="12">
        <f t="shared" si="18"/>
        <v>0</v>
      </c>
    </row>
    <row r="717" spans="1:6" ht="24" outlineLevel="2" x14ac:dyDescent="0.25">
      <c r="A717" s="9" t="s">
        <v>1400</v>
      </c>
      <c r="B717" s="10" t="s">
        <v>1401</v>
      </c>
      <c r="C717" s="11">
        <v>1</v>
      </c>
      <c r="D717" s="10" t="s">
        <v>56</v>
      </c>
      <c r="F717" s="12">
        <f t="shared" si="18"/>
        <v>0</v>
      </c>
    </row>
    <row r="718" spans="1:6" ht="24" outlineLevel="2" x14ac:dyDescent="0.25">
      <c r="A718" s="9" t="s">
        <v>1402</v>
      </c>
      <c r="B718" s="10" t="s">
        <v>1403</v>
      </c>
      <c r="C718" s="11">
        <v>1</v>
      </c>
      <c r="D718" s="10" t="s">
        <v>56</v>
      </c>
      <c r="F718" s="12">
        <f t="shared" si="18"/>
        <v>0</v>
      </c>
    </row>
    <row r="719" spans="1:6" ht="24" outlineLevel="2" x14ac:dyDescent="0.25">
      <c r="A719" s="9" t="s">
        <v>1404</v>
      </c>
      <c r="B719" s="10" t="s">
        <v>1405</v>
      </c>
      <c r="C719" s="11">
        <v>1</v>
      </c>
      <c r="D719" s="10" t="s">
        <v>56</v>
      </c>
      <c r="F719" s="12">
        <f t="shared" si="18"/>
        <v>0</v>
      </c>
    </row>
    <row r="720" spans="1:6" ht="24" outlineLevel="2" x14ac:dyDescent="0.25">
      <c r="A720" s="9" t="s">
        <v>1406</v>
      </c>
      <c r="B720" s="10" t="s">
        <v>1407</v>
      </c>
      <c r="C720" s="11">
        <v>1</v>
      </c>
      <c r="D720" s="10" t="s">
        <v>56</v>
      </c>
      <c r="F720" s="12">
        <f t="shared" si="18"/>
        <v>0</v>
      </c>
    </row>
    <row r="721" spans="1:6" ht="24" outlineLevel="2" x14ac:dyDescent="0.25">
      <c r="A721" s="9" t="s">
        <v>1408</v>
      </c>
      <c r="B721" s="10" t="s">
        <v>1409</v>
      </c>
      <c r="C721" s="11">
        <v>1</v>
      </c>
      <c r="D721" s="10" t="s">
        <v>56</v>
      </c>
      <c r="F721" s="12">
        <f t="shared" si="18"/>
        <v>0</v>
      </c>
    </row>
    <row r="722" spans="1:6" ht="24" outlineLevel="2" x14ac:dyDescent="0.25">
      <c r="A722" s="9" t="s">
        <v>1410</v>
      </c>
      <c r="B722" s="10" t="s">
        <v>1411</v>
      </c>
      <c r="C722" s="11">
        <v>1</v>
      </c>
      <c r="D722" s="10" t="s">
        <v>56</v>
      </c>
      <c r="F722" s="12">
        <f t="shared" si="18"/>
        <v>0</v>
      </c>
    </row>
    <row r="723" spans="1:6" outlineLevel="2" x14ac:dyDescent="0.25">
      <c r="A723" s="9" t="s">
        <v>1412</v>
      </c>
      <c r="B723" s="10" t="s">
        <v>1413</v>
      </c>
      <c r="C723" s="11">
        <v>1</v>
      </c>
      <c r="D723" s="10" t="s">
        <v>56</v>
      </c>
      <c r="F723" s="12">
        <f t="shared" si="18"/>
        <v>0</v>
      </c>
    </row>
    <row r="724" spans="1:6" ht="24" outlineLevel="2" x14ac:dyDescent="0.25">
      <c r="A724" s="9" t="s">
        <v>1414</v>
      </c>
      <c r="B724" s="10" t="s">
        <v>1415</v>
      </c>
      <c r="C724" s="11">
        <v>1</v>
      </c>
      <c r="D724" s="10" t="s">
        <v>56</v>
      </c>
      <c r="F724" s="12">
        <f t="shared" ref="F724:F755" si="19">E724*C724</f>
        <v>0</v>
      </c>
    </row>
    <row r="725" spans="1:6" ht="24" outlineLevel="2" x14ac:dyDescent="0.25">
      <c r="A725" s="9" t="s">
        <v>1416</v>
      </c>
      <c r="B725" s="10" t="s">
        <v>1417</v>
      </c>
      <c r="C725" s="11">
        <v>1</v>
      </c>
      <c r="D725" s="10" t="s">
        <v>56</v>
      </c>
      <c r="F725" s="12">
        <f t="shared" si="19"/>
        <v>0</v>
      </c>
    </row>
    <row r="726" spans="1:6" ht="36" outlineLevel="2" x14ac:dyDescent="0.25">
      <c r="A726" s="9" t="s">
        <v>1418</v>
      </c>
      <c r="B726" s="10" t="s">
        <v>1419</v>
      </c>
      <c r="C726" s="11">
        <v>1</v>
      </c>
      <c r="D726" s="10" t="s">
        <v>56</v>
      </c>
      <c r="F726" s="12">
        <f t="shared" si="19"/>
        <v>0</v>
      </c>
    </row>
    <row r="727" spans="1:6" ht="36" outlineLevel="2" x14ac:dyDescent="0.25">
      <c r="A727" s="9" t="s">
        <v>1420</v>
      </c>
      <c r="B727" s="10" t="s">
        <v>1421</v>
      </c>
      <c r="C727" s="11">
        <v>1</v>
      </c>
      <c r="D727" s="10" t="s">
        <v>56</v>
      </c>
      <c r="F727" s="12">
        <f t="shared" si="19"/>
        <v>0</v>
      </c>
    </row>
    <row r="728" spans="1:6" ht="36" outlineLevel="2" x14ac:dyDescent="0.25">
      <c r="A728" s="9" t="s">
        <v>1422</v>
      </c>
      <c r="B728" s="10" t="s">
        <v>1423</v>
      </c>
      <c r="C728" s="11">
        <v>1</v>
      </c>
      <c r="D728" s="10" t="s">
        <v>56</v>
      </c>
      <c r="F728" s="12">
        <f t="shared" si="19"/>
        <v>0</v>
      </c>
    </row>
    <row r="729" spans="1:6" ht="48" outlineLevel="2" x14ac:dyDescent="0.25">
      <c r="A729" s="9" t="s">
        <v>1424</v>
      </c>
      <c r="B729" s="10" t="s">
        <v>1425</v>
      </c>
      <c r="C729" s="11">
        <v>1</v>
      </c>
      <c r="D729" s="10" t="s">
        <v>56</v>
      </c>
      <c r="F729" s="12">
        <f t="shared" si="19"/>
        <v>0</v>
      </c>
    </row>
    <row r="730" spans="1:6" ht="48" outlineLevel="2" x14ac:dyDescent="0.25">
      <c r="A730" s="9" t="s">
        <v>1426</v>
      </c>
      <c r="B730" s="10" t="s">
        <v>1427</v>
      </c>
      <c r="C730" s="11">
        <v>1</v>
      </c>
      <c r="D730" s="10" t="s">
        <v>56</v>
      </c>
      <c r="F730" s="12">
        <f t="shared" si="19"/>
        <v>0</v>
      </c>
    </row>
    <row r="731" spans="1:6" ht="48" outlineLevel="2" x14ac:dyDescent="0.25">
      <c r="A731" s="9" t="s">
        <v>1428</v>
      </c>
      <c r="B731" s="10" t="s">
        <v>1429</v>
      </c>
      <c r="C731" s="11">
        <v>1</v>
      </c>
      <c r="D731" s="10" t="s">
        <v>56</v>
      </c>
      <c r="F731" s="12">
        <f t="shared" si="19"/>
        <v>0</v>
      </c>
    </row>
    <row r="732" spans="1:6" ht="48" outlineLevel="2" x14ac:dyDescent="0.25">
      <c r="A732" s="9" t="s">
        <v>1430</v>
      </c>
      <c r="B732" s="10" t="s">
        <v>1431</v>
      </c>
      <c r="C732" s="11">
        <v>1</v>
      </c>
      <c r="D732" s="10" t="s">
        <v>56</v>
      </c>
      <c r="F732" s="12">
        <f t="shared" si="19"/>
        <v>0</v>
      </c>
    </row>
    <row r="733" spans="1:6" ht="60" outlineLevel="2" x14ac:dyDescent="0.25">
      <c r="A733" s="9" t="s">
        <v>1432</v>
      </c>
      <c r="B733" s="10" t="s">
        <v>1433</v>
      </c>
      <c r="C733" s="11">
        <v>1</v>
      </c>
      <c r="D733" s="10" t="s">
        <v>56</v>
      </c>
      <c r="F733" s="12">
        <f t="shared" si="19"/>
        <v>0</v>
      </c>
    </row>
    <row r="734" spans="1:6" ht="60" outlineLevel="2" x14ac:dyDescent="0.25">
      <c r="A734" s="9" t="s">
        <v>1434</v>
      </c>
      <c r="B734" s="10" t="s">
        <v>1435</v>
      </c>
      <c r="C734" s="11">
        <v>1</v>
      </c>
      <c r="D734" s="10" t="s">
        <v>56</v>
      </c>
      <c r="F734" s="12">
        <f t="shared" si="19"/>
        <v>0</v>
      </c>
    </row>
    <row r="735" spans="1:6" ht="60" outlineLevel="2" x14ac:dyDescent="0.25">
      <c r="A735" s="9" t="s">
        <v>1436</v>
      </c>
      <c r="B735" s="10" t="s">
        <v>1437</v>
      </c>
      <c r="C735" s="11">
        <v>1</v>
      </c>
      <c r="D735" s="10" t="s">
        <v>56</v>
      </c>
      <c r="F735" s="12">
        <f t="shared" si="19"/>
        <v>0</v>
      </c>
    </row>
    <row r="736" spans="1:6" ht="48" outlineLevel="2" x14ac:dyDescent="0.25">
      <c r="A736" s="9" t="s">
        <v>1438</v>
      </c>
      <c r="B736" s="10" t="s">
        <v>1439</v>
      </c>
      <c r="C736" s="11">
        <v>1</v>
      </c>
      <c r="D736" s="10" t="s">
        <v>56</v>
      </c>
      <c r="F736" s="12">
        <f t="shared" si="19"/>
        <v>0</v>
      </c>
    </row>
    <row r="737" spans="1:6" ht="48" outlineLevel="2" x14ac:dyDescent="0.25">
      <c r="A737" s="9" t="s">
        <v>1440</v>
      </c>
      <c r="B737" s="10" t="s">
        <v>1441</v>
      </c>
      <c r="C737" s="11">
        <v>1</v>
      </c>
      <c r="D737" s="10" t="s">
        <v>56</v>
      </c>
      <c r="F737" s="12">
        <f t="shared" si="19"/>
        <v>0</v>
      </c>
    </row>
    <row r="738" spans="1:6" ht="48" outlineLevel="2" x14ac:dyDescent="0.25">
      <c r="A738" s="9" t="s">
        <v>1442</v>
      </c>
      <c r="B738" s="10" t="s">
        <v>1443</v>
      </c>
      <c r="C738" s="11">
        <v>1</v>
      </c>
      <c r="D738" s="10" t="s">
        <v>56</v>
      </c>
      <c r="F738" s="12">
        <f t="shared" si="19"/>
        <v>0</v>
      </c>
    </row>
    <row r="739" spans="1:6" ht="48" outlineLevel="2" x14ac:dyDescent="0.25">
      <c r="A739" s="9" t="s">
        <v>1444</v>
      </c>
      <c r="B739" s="10" t="s">
        <v>1445</v>
      </c>
      <c r="C739" s="11">
        <v>1</v>
      </c>
      <c r="D739" s="10" t="s">
        <v>56</v>
      </c>
      <c r="F739" s="12">
        <f t="shared" si="19"/>
        <v>0</v>
      </c>
    </row>
    <row r="740" spans="1:6" ht="48" outlineLevel="2" x14ac:dyDescent="0.25">
      <c r="A740" s="9" t="s">
        <v>1446</v>
      </c>
      <c r="B740" s="10" t="s">
        <v>1447</v>
      </c>
      <c r="C740" s="11">
        <v>1</v>
      </c>
      <c r="D740" s="10" t="s">
        <v>56</v>
      </c>
      <c r="F740" s="12">
        <f t="shared" si="19"/>
        <v>0</v>
      </c>
    </row>
    <row r="741" spans="1:6" ht="48" outlineLevel="2" x14ac:dyDescent="0.25">
      <c r="A741" s="9" t="s">
        <v>1448</v>
      </c>
      <c r="B741" s="10" t="s">
        <v>1449</v>
      </c>
      <c r="C741" s="11">
        <v>1</v>
      </c>
      <c r="D741" s="10" t="s">
        <v>56</v>
      </c>
      <c r="F741" s="12">
        <f t="shared" si="19"/>
        <v>0</v>
      </c>
    </row>
    <row r="742" spans="1:6" ht="48" outlineLevel="2" x14ac:dyDescent="0.25">
      <c r="A742" s="9" t="s">
        <v>1450</v>
      </c>
      <c r="B742" s="10" t="s">
        <v>1451</v>
      </c>
      <c r="C742" s="11">
        <v>1</v>
      </c>
      <c r="D742" s="10" t="s">
        <v>56</v>
      </c>
      <c r="F742" s="12">
        <f t="shared" si="19"/>
        <v>0</v>
      </c>
    </row>
    <row r="743" spans="1:6" ht="48" outlineLevel="2" x14ac:dyDescent="0.25">
      <c r="A743" s="9" t="s">
        <v>1452</v>
      </c>
      <c r="B743" s="10" t="s">
        <v>1453</v>
      </c>
      <c r="C743" s="11">
        <v>1</v>
      </c>
      <c r="D743" s="10" t="s">
        <v>56</v>
      </c>
      <c r="F743" s="12">
        <f t="shared" si="19"/>
        <v>0</v>
      </c>
    </row>
    <row r="744" spans="1:6" ht="48" outlineLevel="2" x14ac:dyDescent="0.25">
      <c r="A744" s="9" t="s">
        <v>1454</v>
      </c>
      <c r="B744" s="10" t="s">
        <v>1455</v>
      </c>
      <c r="C744" s="11">
        <v>1</v>
      </c>
      <c r="D744" s="10" t="s">
        <v>56</v>
      </c>
      <c r="F744" s="12">
        <f t="shared" si="19"/>
        <v>0</v>
      </c>
    </row>
    <row r="745" spans="1:6" ht="48" outlineLevel="2" x14ac:dyDescent="0.25">
      <c r="A745" s="9" t="s">
        <v>1456</v>
      </c>
      <c r="B745" s="10" t="s">
        <v>1457</v>
      </c>
      <c r="C745" s="11">
        <v>1</v>
      </c>
      <c r="D745" s="10" t="s">
        <v>56</v>
      </c>
      <c r="F745" s="12">
        <f t="shared" si="19"/>
        <v>0</v>
      </c>
    </row>
    <row r="746" spans="1:6" ht="48" outlineLevel="2" x14ac:dyDescent="0.25">
      <c r="A746" s="9" t="s">
        <v>1458</v>
      </c>
      <c r="B746" s="10" t="s">
        <v>1459</v>
      </c>
      <c r="C746" s="11">
        <v>1</v>
      </c>
      <c r="D746" s="10" t="s">
        <v>56</v>
      </c>
      <c r="F746" s="12">
        <f t="shared" si="19"/>
        <v>0</v>
      </c>
    </row>
    <row r="747" spans="1:6" ht="48" outlineLevel="2" x14ac:dyDescent="0.25">
      <c r="A747" s="9" t="s">
        <v>1460</v>
      </c>
      <c r="B747" s="10" t="s">
        <v>1461</v>
      </c>
      <c r="C747" s="11">
        <v>1</v>
      </c>
      <c r="D747" s="10" t="s">
        <v>56</v>
      </c>
      <c r="F747" s="12">
        <f t="shared" si="19"/>
        <v>0</v>
      </c>
    </row>
    <row r="748" spans="1:6" ht="48" outlineLevel="2" x14ac:dyDescent="0.25">
      <c r="A748" s="9" t="s">
        <v>1462</v>
      </c>
      <c r="B748" s="10" t="s">
        <v>1463</v>
      </c>
      <c r="C748" s="11">
        <v>1</v>
      </c>
      <c r="D748" s="10" t="s">
        <v>56</v>
      </c>
      <c r="F748" s="12">
        <f t="shared" si="19"/>
        <v>0</v>
      </c>
    </row>
    <row r="749" spans="1:6" ht="60" outlineLevel="2" x14ac:dyDescent="0.25">
      <c r="A749" s="9" t="s">
        <v>1464</v>
      </c>
      <c r="B749" s="10" t="s">
        <v>1465</v>
      </c>
      <c r="C749" s="11">
        <v>1</v>
      </c>
      <c r="D749" s="10" t="s">
        <v>56</v>
      </c>
      <c r="F749" s="12">
        <f t="shared" si="19"/>
        <v>0</v>
      </c>
    </row>
    <row r="750" spans="1:6" ht="60" outlineLevel="2" x14ac:dyDescent="0.25">
      <c r="A750" s="9" t="s">
        <v>1466</v>
      </c>
      <c r="B750" s="10" t="s">
        <v>1467</v>
      </c>
      <c r="C750" s="11">
        <v>1</v>
      </c>
      <c r="D750" s="10" t="s">
        <v>56</v>
      </c>
      <c r="F750" s="12">
        <f t="shared" si="19"/>
        <v>0</v>
      </c>
    </row>
    <row r="751" spans="1:6" ht="36" outlineLevel="2" x14ac:dyDescent="0.25">
      <c r="A751" s="9" t="s">
        <v>1468</v>
      </c>
      <c r="B751" s="10" t="s">
        <v>1469</v>
      </c>
      <c r="C751" s="11">
        <v>1</v>
      </c>
      <c r="D751" s="10" t="s">
        <v>56</v>
      </c>
      <c r="F751" s="12">
        <f t="shared" si="19"/>
        <v>0</v>
      </c>
    </row>
    <row r="752" spans="1:6" ht="36" outlineLevel="2" x14ac:dyDescent="0.25">
      <c r="A752" s="9" t="s">
        <v>1470</v>
      </c>
      <c r="B752" s="10" t="s">
        <v>1471</v>
      </c>
      <c r="C752" s="11">
        <v>1</v>
      </c>
      <c r="D752" s="10" t="s">
        <v>56</v>
      </c>
      <c r="F752" s="12">
        <f t="shared" si="19"/>
        <v>0</v>
      </c>
    </row>
    <row r="753" spans="1:6" ht="24" outlineLevel="2" x14ac:dyDescent="0.25">
      <c r="A753" s="9" t="s">
        <v>1472</v>
      </c>
      <c r="B753" s="10" t="s">
        <v>1473</v>
      </c>
      <c r="C753" s="11">
        <v>1</v>
      </c>
      <c r="D753" s="10" t="s">
        <v>56</v>
      </c>
      <c r="F753" s="12">
        <f t="shared" si="19"/>
        <v>0</v>
      </c>
    </row>
    <row r="754" spans="1:6" ht="24" outlineLevel="2" x14ac:dyDescent="0.25">
      <c r="A754" s="9" t="s">
        <v>1474</v>
      </c>
      <c r="B754" s="10" t="s">
        <v>1475</v>
      </c>
      <c r="C754" s="11">
        <v>1</v>
      </c>
      <c r="D754" s="10" t="s">
        <v>56</v>
      </c>
      <c r="F754" s="12">
        <f t="shared" si="19"/>
        <v>0</v>
      </c>
    </row>
    <row r="755" spans="1:6" ht="24" outlineLevel="2" x14ac:dyDescent="0.25">
      <c r="A755" s="9" t="s">
        <v>1476</v>
      </c>
      <c r="B755" s="10" t="s">
        <v>1477</v>
      </c>
      <c r="C755" s="11">
        <v>1</v>
      </c>
      <c r="D755" s="10" t="s">
        <v>56</v>
      </c>
      <c r="F755" s="12">
        <f t="shared" si="19"/>
        <v>0</v>
      </c>
    </row>
    <row r="756" spans="1:6" ht="24" outlineLevel="2" x14ac:dyDescent="0.25">
      <c r="A756" s="9" t="s">
        <v>1478</v>
      </c>
      <c r="B756" s="10" t="s">
        <v>1479</v>
      </c>
      <c r="C756" s="11">
        <v>1</v>
      </c>
      <c r="D756" s="10" t="s">
        <v>56</v>
      </c>
      <c r="F756" s="12">
        <f t="shared" ref="F756:F787" si="20">E756*C756</f>
        <v>0</v>
      </c>
    </row>
    <row r="757" spans="1:6" ht="24" outlineLevel="2" x14ac:dyDescent="0.25">
      <c r="A757" s="9" t="s">
        <v>1480</v>
      </c>
      <c r="B757" s="10" t="s">
        <v>1481</v>
      </c>
      <c r="C757" s="11">
        <v>1</v>
      </c>
      <c r="D757" s="10" t="s">
        <v>56</v>
      </c>
      <c r="F757" s="12">
        <f t="shared" si="20"/>
        <v>0</v>
      </c>
    </row>
    <row r="758" spans="1:6" ht="36" outlineLevel="2" x14ac:dyDescent="0.25">
      <c r="A758" s="9" t="s">
        <v>1482</v>
      </c>
      <c r="B758" s="10" t="s">
        <v>1483</v>
      </c>
      <c r="C758" s="11">
        <v>1</v>
      </c>
      <c r="D758" s="10" t="s">
        <v>56</v>
      </c>
      <c r="F758" s="12">
        <f t="shared" si="20"/>
        <v>0</v>
      </c>
    </row>
    <row r="759" spans="1:6" ht="48" outlineLevel="2" x14ac:dyDescent="0.25">
      <c r="A759" s="9" t="s">
        <v>1484</v>
      </c>
      <c r="B759" s="10" t="s">
        <v>1485</v>
      </c>
      <c r="C759" s="11">
        <v>1</v>
      </c>
      <c r="D759" s="10" t="s">
        <v>56</v>
      </c>
      <c r="F759" s="12">
        <f t="shared" si="20"/>
        <v>0</v>
      </c>
    </row>
    <row r="760" spans="1:6" outlineLevel="2" x14ac:dyDescent="0.25">
      <c r="A760" s="9" t="s">
        <v>1486</v>
      </c>
      <c r="B760" s="10" t="s">
        <v>1487</v>
      </c>
      <c r="C760" s="11">
        <v>1</v>
      </c>
      <c r="D760" s="10" t="s">
        <v>47</v>
      </c>
      <c r="F760" s="12">
        <f t="shared" si="20"/>
        <v>0</v>
      </c>
    </row>
    <row r="761" spans="1:6" outlineLevel="2" x14ac:dyDescent="0.25">
      <c r="A761" s="9" t="s">
        <v>1488</v>
      </c>
      <c r="B761" s="10" t="s">
        <v>1489</v>
      </c>
      <c r="C761" s="11">
        <v>1</v>
      </c>
      <c r="D761" s="10" t="s">
        <v>47</v>
      </c>
      <c r="F761" s="12">
        <f t="shared" si="20"/>
        <v>0</v>
      </c>
    </row>
    <row r="762" spans="1:6" outlineLevel="2" x14ac:dyDescent="0.25">
      <c r="A762" s="9" t="s">
        <v>1490</v>
      </c>
      <c r="B762" s="10" t="s">
        <v>1491</v>
      </c>
      <c r="C762" s="11">
        <v>1</v>
      </c>
      <c r="D762" s="10" t="s">
        <v>47</v>
      </c>
      <c r="F762" s="12">
        <f t="shared" si="20"/>
        <v>0</v>
      </c>
    </row>
    <row r="763" spans="1:6" outlineLevel="2" x14ac:dyDescent="0.25">
      <c r="A763" s="9" t="s">
        <v>1492</v>
      </c>
      <c r="B763" s="10" t="s">
        <v>1493</v>
      </c>
      <c r="C763" s="11">
        <v>1</v>
      </c>
      <c r="D763" s="10" t="s">
        <v>47</v>
      </c>
      <c r="F763" s="12">
        <f t="shared" si="20"/>
        <v>0</v>
      </c>
    </row>
    <row r="764" spans="1:6" outlineLevel="2" x14ac:dyDescent="0.25">
      <c r="A764" s="9" t="s">
        <v>1494</v>
      </c>
      <c r="B764" s="10" t="s">
        <v>1495</v>
      </c>
      <c r="C764" s="11">
        <v>1</v>
      </c>
      <c r="D764" s="10" t="s">
        <v>47</v>
      </c>
      <c r="F764" s="12">
        <f t="shared" si="20"/>
        <v>0</v>
      </c>
    </row>
    <row r="765" spans="1:6" outlineLevel="2" x14ac:dyDescent="0.25">
      <c r="A765" s="9" t="s">
        <v>1496</v>
      </c>
      <c r="B765" s="10" t="s">
        <v>1497</v>
      </c>
      <c r="C765" s="11">
        <v>1</v>
      </c>
      <c r="D765" s="10" t="s">
        <v>47</v>
      </c>
      <c r="F765" s="12">
        <f t="shared" si="20"/>
        <v>0</v>
      </c>
    </row>
    <row r="766" spans="1:6" outlineLevel="2" x14ac:dyDescent="0.25">
      <c r="A766" s="9" t="s">
        <v>1498</v>
      </c>
      <c r="B766" s="10" t="s">
        <v>1499</v>
      </c>
      <c r="C766" s="11">
        <v>1</v>
      </c>
      <c r="D766" s="10" t="s">
        <v>47</v>
      </c>
      <c r="F766" s="12">
        <f t="shared" si="20"/>
        <v>0</v>
      </c>
    </row>
    <row r="767" spans="1:6" outlineLevel="2" x14ac:dyDescent="0.25">
      <c r="A767" s="9" t="s">
        <v>1500</v>
      </c>
      <c r="B767" s="10" t="s">
        <v>1501</v>
      </c>
      <c r="C767" s="11">
        <v>1</v>
      </c>
      <c r="D767" s="10" t="s">
        <v>47</v>
      </c>
      <c r="F767" s="12">
        <f t="shared" si="20"/>
        <v>0</v>
      </c>
    </row>
    <row r="768" spans="1:6" outlineLevel="2" x14ac:dyDescent="0.25">
      <c r="A768" s="9" t="s">
        <v>1502</v>
      </c>
      <c r="B768" s="10" t="s">
        <v>1503</v>
      </c>
      <c r="C768" s="11">
        <v>1</v>
      </c>
      <c r="D768" s="10" t="s">
        <v>47</v>
      </c>
      <c r="F768" s="12">
        <f t="shared" si="20"/>
        <v>0</v>
      </c>
    </row>
    <row r="769" spans="1:6" outlineLevel="2" x14ac:dyDescent="0.25">
      <c r="A769" s="9" t="s">
        <v>1504</v>
      </c>
      <c r="B769" s="10" t="s">
        <v>1505</v>
      </c>
      <c r="C769" s="11">
        <v>1</v>
      </c>
      <c r="D769" s="10" t="s">
        <v>47</v>
      </c>
      <c r="F769" s="12">
        <f t="shared" si="20"/>
        <v>0</v>
      </c>
    </row>
    <row r="770" spans="1:6" outlineLevel="2" x14ac:dyDescent="0.25">
      <c r="A770" s="9" t="s">
        <v>1506</v>
      </c>
      <c r="B770" s="10" t="s">
        <v>1507</v>
      </c>
      <c r="C770" s="11">
        <v>1</v>
      </c>
      <c r="D770" s="10" t="s">
        <v>47</v>
      </c>
      <c r="F770" s="12">
        <f t="shared" si="20"/>
        <v>0</v>
      </c>
    </row>
    <row r="771" spans="1:6" outlineLevel="2" x14ac:dyDescent="0.25">
      <c r="A771" s="9" t="s">
        <v>1508</v>
      </c>
      <c r="B771" s="10" t="s">
        <v>1509</v>
      </c>
      <c r="C771" s="11">
        <v>1</v>
      </c>
      <c r="D771" s="10" t="s">
        <v>47</v>
      </c>
      <c r="F771" s="12">
        <f t="shared" si="20"/>
        <v>0</v>
      </c>
    </row>
    <row r="772" spans="1:6" outlineLevel="2" x14ac:dyDescent="0.25">
      <c r="A772" s="9" t="s">
        <v>1510</v>
      </c>
      <c r="B772" s="10" t="s">
        <v>1511</v>
      </c>
      <c r="C772" s="11">
        <v>1</v>
      </c>
      <c r="D772" s="10" t="s">
        <v>47</v>
      </c>
      <c r="F772" s="12">
        <f t="shared" si="20"/>
        <v>0</v>
      </c>
    </row>
    <row r="773" spans="1:6" outlineLevel="2" x14ac:dyDescent="0.25">
      <c r="A773" s="9" t="s">
        <v>1512</v>
      </c>
      <c r="B773" s="10" t="s">
        <v>1513</v>
      </c>
      <c r="C773" s="11">
        <v>1</v>
      </c>
      <c r="D773" s="10" t="s">
        <v>47</v>
      </c>
      <c r="F773" s="12">
        <f t="shared" si="20"/>
        <v>0</v>
      </c>
    </row>
    <row r="774" spans="1:6" outlineLevel="2" x14ac:dyDescent="0.25">
      <c r="A774" s="9" t="s">
        <v>1514</v>
      </c>
      <c r="B774" s="10" t="s">
        <v>1515</v>
      </c>
      <c r="C774" s="11">
        <v>1</v>
      </c>
      <c r="D774" s="10" t="s">
        <v>47</v>
      </c>
      <c r="F774" s="12">
        <f t="shared" si="20"/>
        <v>0</v>
      </c>
    </row>
    <row r="775" spans="1:6" outlineLevel="2" x14ac:dyDescent="0.25">
      <c r="A775" s="9" t="s">
        <v>1516</v>
      </c>
      <c r="B775" s="10" t="s">
        <v>1517</v>
      </c>
      <c r="C775" s="11">
        <v>1</v>
      </c>
      <c r="D775" s="10" t="s">
        <v>47</v>
      </c>
      <c r="F775" s="12">
        <f t="shared" si="20"/>
        <v>0</v>
      </c>
    </row>
    <row r="776" spans="1:6" outlineLevel="2" x14ac:dyDescent="0.25">
      <c r="A776" s="9" t="s">
        <v>1518</v>
      </c>
      <c r="B776" s="10" t="s">
        <v>1519</v>
      </c>
      <c r="C776" s="11">
        <v>1</v>
      </c>
      <c r="D776" s="10" t="s">
        <v>47</v>
      </c>
      <c r="F776" s="12">
        <f t="shared" si="20"/>
        <v>0</v>
      </c>
    </row>
    <row r="777" spans="1:6" outlineLevel="2" x14ac:dyDescent="0.25">
      <c r="A777" s="9" t="s">
        <v>1520</v>
      </c>
      <c r="B777" s="10" t="s">
        <v>1521</v>
      </c>
      <c r="C777" s="11">
        <v>1</v>
      </c>
      <c r="D777" s="10" t="s">
        <v>47</v>
      </c>
      <c r="F777" s="12">
        <f t="shared" si="20"/>
        <v>0</v>
      </c>
    </row>
    <row r="778" spans="1:6" outlineLevel="2" x14ac:dyDescent="0.25">
      <c r="A778" s="9" t="s">
        <v>1522</v>
      </c>
      <c r="B778" s="10" t="s">
        <v>1523</v>
      </c>
      <c r="C778" s="11">
        <v>1</v>
      </c>
      <c r="D778" s="10" t="s">
        <v>47</v>
      </c>
      <c r="F778" s="12">
        <f t="shared" si="20"/>
        <v>0</v>
      </c>
    </row>
    <row r="779" spans="1:6" ht="36" outlineLevel="2" x14ac:dyDescent="0.25">
      <c r="A779" s="9" t="s">
        <v>1524</v>
      </c>
      <c r="B779" s="10" t="s">
        <v>1525</v>
      </c>
      <c r="C779" s="11">
        <v>1</v>
      </c>
      <c r="D779" s="10" t="s">
        <v>47</v>
      </c>
      <c r="F779" s="12">
        <f t="shared" si="20"/>
        <v>0</v>
      </c>
    </row>
    <row r="780" spans="1:6" ht="36" outlineLevel="2" x14ac:dyDescent="0.25">
      <c r="A780" s="9" t="s">
        <v>1526</v>
      </c>
      <c r="B780" s="10" t="s">
        <v>1527</v>
      </c>
      <c r="C780" s="11">
        <v>1</v>
      </c>
      <c r="D780" s="10" t="s">
        <v>47</v>
      </c>
      <c r="F780" s="12">
        <f t="shared" si="20"/>
        <v>0</v>
      </c>
    </row>
    <row r="781" spans="1:6" ht="36" outlineLevel="2" x14ac:dyDescent="0.25">
      <c r="A781" s="9" t="s">
        <v>1528</v>
      </c>
      <c r="B781" s="10" t="s">
        <v>1529</v>
      </c>
      <c r="C781" s="11">
        <v>1</v>
      </c>
      <c r="D781" s="10" t="s">
        <v>47</v>
      </c>
      <c r="F781" s="12">
        <f t="shared" si="20"/>
        <v>0</v>
      </c>
    </row>
    <row r="782" spans="1:6" ht="36" outlineLevel="2" x14ac:dyDescent="0.25">
      <c r="A782" s="9" t="s">
        <v>1530</v>
      </c>
      <c r="B782" s="10" t="s">
        <v>1531</v>
      </c>
      <c r="C782" s="11">
        <v>1</v>
      </c>
      <c r="D782" s="10" t="s">
        <v>47</v>
      </c>
      <c r="F782" s="12">
        <f t="shared" si="20"/>
        <v>0</v>
      </c>
    </row>
    <row r="783" spans="1:6" ht="36" outlineLevel="2" x14ac:dyDescent="0.25">
      <c r="A783" s="9" t="s">
        <v>1532</v>
      </c>
      <c r="B783" s="10" t="s">
        <v>1533</v>
      </c>
      <c r="C783" s="11">
        <v>1</v>
      </c>
      <c r="D783" s="10" t="s">
        <v>47</v>
      </c>
      <c r="F783" s="12">
        <f t="shared" si="20"/>
        <v>0</v>
      </c>
    </row>
    <row r="784" spans="1:6" ht="24" outlineLevel="2" x14ac:dyDescent="0.25">
      <c r="A784" s="9" t="s">
        <v>1534</v>
      </c>
      <c r="B784" s="10" t="s">
        <v>1535</v>
      </c>
      <c r="C784" s="11">
        <v>1</v>
      </c>
      <c r="D784" s="10" t="s">
        <v>56</v>
      </c>
      <c r="F784" s="12">
        <f t="shared" si="20"/>
        <v>0</v>
      </c>
    </row>
    <row r="785" spans="1:6" ht="24" outlineLevel="2" x14ac:dyDescent="0.25">
      <c r="A785" s="9" t="s">
        <v>1536</v>
      </c>
      <c r="B785" s="10" t="s">
        <v>1537</v>
      </c>
      <c r="C785" s="11">
        <v>1</v>
      </c>
      <c r="D785" s="10" t="s">
        <v>56</v>
      </c>
      <c r="F785" s="12">
        <f t="shared" si="20"/>
        <v>0</v>
      </c>
    </row>
    <row r="786" spans="1:6" ht="24" outlineLevel="2" x14ac:dyDescent="0.25">
      <c r="A786" s="9" t="s">
        <v>1538</v>
      </c>
      <c r="B786" s="10" t="s">
        <v>1539</v>
      </c>
      <c r="C786" s="11">
        <v>1</v>
      </c>
      <c r="D786" s="10" t="s">
        <v>56</v>
      </c>
      <c r="F786" s="12">
        <f t="shared" si="20"/>
        <v>0</v>
      </c>
    </row>
    <row r="787" spans="1:6" ht="24" outlineLevel="2" x14ac:dyDescent="0.25">
      <c r="A787" s="9" t="s">
        <v>1540</v>
      </c>
      <c r="B787" s="10" t="s">
        <v>1541</v>
      </c>
      <c r="C787" s="11">
        <v>1</v>
      </c>
      <c r="D787" s="10" t="s">
        <v>56</v>
      </c>
      <c r="F787" s="12">
        <f t="shared" si="20"/>
        <v>0</v>
      </c>
    </row>
    <row r="788" spans="1:6" outlineLevel="2" x14ac:dyDescent="0.25">
      <c r="A788" s="9" t="s">
        <v>1542</v>
      </c>
      <c r="B788" s="10" t="s">
        <v>1543</v>
      </c>
      <c r="C788" s="11">
        <v>1</v>
      </c>
      <c r="D788" s="10" t="s">
        <v>47</v>
      </c>
      <c r="F788" s="12">
        <f t="shared" ref="F788:F816" si="21">E788*C788</f>
        <v>0</v>
      </c>
    </row>
    <row r="789" spans="1:6" outlineLevel="2" x14ac:dyDescent="0.25">
      <c r="A789" s="9" t="s">
        <v>1544</v>
      </c>
      <c r="B789" s="10" t="s">
        <v>1545</v>
      </c>
      <c r="C789" s="11">
        <v>1</v>
      </c>
      <c r="D789" s="10" t="s">
        <v>47</v>
      </c>
      <c r="F789" s="12">
        <f t="shared" si="21"/>
        <v>0</v>
      </c>
    </row>
    <row r="790" spans="1:6" outlineLevel="2" x14ac:dyDescent="0.25">
      <c r="A790" s="9" t="s">
        <v>1546</v>
      </c>
      <c r="B790" s="10" t="s">
        <v>1547</v>
      </c>
      <c r="C790" s="11">
        <v>1</v>
      </c>
      <c r="D790" s="10" t="s">
        <v>47</v>
      </c>
      <c r="F790" s="12">
        <f t="shared" si="21"/>
        <v>0</v>
      </c>
    </row>
    <row r="791" spans="1:6" outlineLevel="2" x14ac:dyDescent="0.25">
      <c r="A791" s="9" t="s">
        <v>1548</v>
      </c>
      <c r="B791" s="10" t="s">
        <v>1549</v>
      </c>
      <c r="C791" s="11">
        <v>1</v>
      </c>
      <c r="D791" s="10" t="s">
        <v>47</v>
      </c>
      <c r="F791" s="12">
        <f t="shared" si="21"/>
        <v>0</v>
      </c>
    </row>
    <row r="792" spans="1:6" outlineLevel="2" x14ac:dyDescent="0.25">
      <c r="A792" s="9" t="s">
        <v>1550</v>
      </c>
      <c r="B792" s="10" t="s">
        <v>1551</v>
      </c>
      <c r="C792" s="11">
        <v>1</v>
      </c>
      <c r="D792" s="10" t="s">
        <v>47</v>
      </c>
      <c r="F792" s="12">
        <f t="shared" si="21"/>
        <v>0</v>
      </c>
    </row>
    <row r="793" spans="1:6" outlineLevel="2" x14ac:dyDescent="0.25">
      <c r="A793" s="9" t="s">
        <v>1552</v>
      </c>
      <c r="B793" s="10" t="s">
        <v>1553</v>
      </c>
      <c r="C793" s="11">
        <v>1</v>
      </c>
      <c r="D793" s="10" t="s">
        <v>47</v>
      </c>
      <c r="F793" s="12">
        <f t="shared" si="21"/>
        <v>0</v>
      </c>
    </row>
    <row r="794" spans="1:6" outlineLevel="2" x14ac:dyDescent="0.25">
      <c r="A794" s="9" t="s">
        <v>1554</v>
      </c>
      <c r="B794" s="10" t="s">
        <v>1555</v>
      </c>
      <c r="C794" s="11">
        <v>1</v>
      </c>
      <c r="D794" s="10" t="s">
        <v>47</v>
      </c>
      <c r="F794" s="12">
        <f t="shared" si="21"/>
        <v>0</v>
      </c>
    </row>
    <row r="795" spans="1:6" outlineLevel="2" x14ac:dyDescent="0.25">
      <c r="A795" s="9" t="s">
        <v>1556</v>
      </c>
      <c r="B795" s="10" t="s">
        <v>1557</v>
      </c>
      <c r="C795" s="11">
        <v>1</v>
      </c>
      <c r="D795" s="10" t="s">
        <v>47</v>
      </c>
      <c r="F795" s="12">
        <f t="shared" si="21"/>
        <v>0</v>
      </c>
    </row>
    <row r="796" spans="1:6" outlineLevel="2" x14ac:dyDescent="0.25">
      <c r="A796" s="9" t="s">
        <v>1558</v>
      </c>
      <c r="B796" s="10" t="s">
        <v>1559</v>
      </c>
      <c r="C796" s="11">
        <v>1</v>
      </c>
      <c r="D796" s="10" t="s">
        <v>47</v>
      </c>
      <c r="F796" s="12">
        <f t="shared" si="21"/>
        <v>0</v>
      </c>
    </row>
    <row r="797" spans="1:6" outlineLevel="2" x14ac:dyDescent="0.25">
      <c r="A797" s="9" t="s">
        <v>1560</v>
      </c>
      <c r="B797" s="10" t="s">
        <v>1561</v>
      </c>
      <c r="C797" s="11">
        <v>1</v>
      </c>
      <c r="D797" s="10" t="s">
        <v>47</v>
      </c>
      <c r="F797" s="12">
        <f t="shared" si="21"/>
        <v>0</v>
      </c>
    </row>
    <row r="798" spans="1:6" outlineLevel="2" x14ac:dyDescent="0.25">
      <c r="A798" s="9" t="s">
        <v>1562</v>
      </c>
      <c r="B798" s="10" t="s">
        <v>1563</v>
      </c>
      <c r="C798" s="11">
        <v>1</v>
      </c>
      <c r="D798" s="10" t="s">
        <v>47</v>
      </c>
      <c r="F798" s="12">
        <f t="shared" si="21"/>
        <v>0</v>
      </c>
    </row>
    <row r="799" spans="1:6" outlineLevel="2" x14ac:dyDescent="0.25">
      <c r="A799" s="9" t="s">
        <v>1564</v>
      </c>
      <c r="B799" s="10" t="s">
        <v>1565</v>
      </c>
      <c r="C799" s="11">
        <v>1</v>
      </c>
      <c r="D799" s="10" t="s">
        <v>47</v>
      </c>
      <c r="F799" s="12">
        <f t="shared" si="21"/>
        <v>0</v>
      </c>
    </row>
    <row r="800" spans="1:6" outlineLevel="2" x14ac:dyDescent="0.25">
      <c r="A800" s="9" t="s">
        <v>1566</v>
      </c>
      <c r="B800" s="10" t="s">
        <v>1567</v>
      </c>
      <c r="C800" s="11">
        <v>1</v>
      </c>
      <c r="D800" s="10" t="s">
        <v>47</v>
      </c>
      <c r="F800" s="12">
        <f t="shared" si="21"/>
        <v>0</v>
      </c>
    </row>
    <row r="801" spans="1:6" outlineLevel="2" x14ac:dyDescent="0.25">
      <c r="A801" s="9" t="s">
        <v>1568</v>
      </c>
      <c r="B801" s="10" t="s">
        <v>1569</v>
      </c>
      <c r="C801" s="11">
        <v>1</v>
      </c>
      <c r="D801" s="10" t="s">
        <v>47</v>
      </c>
      <c r="F801" s="12">
        <f t="shared" si="21"/>
        <v>0</v>
      </c>
    </row>
    <row r="802" spans="1:6" outlineLevel="2" x14ac:dyDescent="0.25">
      <c r="A802" s="9" t="s">
        <v>1570</v>
      </c>
      <c r="B802" s="10" t="s">
        <v>1571</v>
      </c>
      <c r="C802" s="11">
        <v>1</v>
      </c>
      <c r="D802" s="10" t="s">
        <v>47</v>
      </c>
      <c r="F802" s="12">
        <f t="shared" si="21"/>
        <v>0</v>
      </c>
    </row>
    <row r="803" spans="1:6" outlineLevel="2" x14ac:dyDescent="0.25">
      <c r="A803" s="9" t="s">
        <v>1572</v>
      </c>
      <c r="B803" s="10" t="s">
        <v>1573</v>
      </c>
      <c r="C803" s="11">
        <v>1</v>
      </c>
      <c r="D803" s="10" t="s">
        <v>47</v>
      </c>
      <c r="F803" s="12">
        <f t="shared" si="21"/>
        <v>0</v>
      </c>
    </row>
    <row r="804" spans="1:6" outlineLevel="2" x14ac:dyDescent="0.25">
      <c r="A804" s="9" t="s">
        <v>1574</v>
      </c>
      <c r="B804" s="10" t="s">
        <v>1575</v>
      </c>
      <c r="C804" s="11">
        <v>1</v>
      </c>
      <c r="D804" s="10" t="s">
        <v>47</v>
      </c>
      <c r="F804" s="12">
        <f t="shared" si="21"/>
        <v>0</v>
      </c>
    </row>
    <row r="805" spans="1:6" outlineLevel="2" x14ac:dyDescent="0.25">
      <c r="A805" s="9" t="s">
        <v>1576</v>
      </c>
      <c r="B805" s="10" t="s">
        <v>1577</v>
      </c>
      <c r="C805" s="11">
        <v>1</v>
      </c>
      <c r="D805" s="10" t="s">
        <v>47</v>
      </c>
      <c r="F805" s="12">
        <f t="shared" si="21"/>
        <v>0</v>
      </c>
    </row>
    <row r="806" spans="1:6" outlineLevel="2" x14ac:dyDescent="0.25">
      <c r="A806" s="9" t="s">
        <v>1578</v>
      </c>
      <c r="B806" s="10" t="s">
        <v>1579</v>
      </c>
      <c r="C806" s="11">
        <v>1</v>
      </c>
      <c r="D806" s="10" t="s">
        <v>47</v>
      </c>
      <c r="F806" s="12">
        <f t="shared" si="21"/>
        <v>0</v>
      </c>
    </row>
    <row r="807" spans="1:6" outlineLevel="2" x14ac:dyDescent="0.25">
      <c r="A807" s="9" t="s">
        <v>1580</v>
      </c>
      <c r="B807" s="10" t="s">
        <v>1581</v>
      </c>
      <c r="C807" s="11">
        <v>1</v>
      </c>
      <c r="D807" s="10" t="s">
        <v>47</v>
      </c>
      <c r="F807" s="12">
        <f t="shared" si="21"/>
        <v>0</v>
      </c>
    </row>
    <row r="808" spans="1:6" outlineLevel="2" x14ac:dyDescent="0.25">
      <c r="A808" s="9" t="s">
        <v>1582</v>
      </c>
      <c r="B808" s="10" t="s">
        <v>1583</v>
      </c>
      <c r="C808" s="11">
        <v>1</v>
      </c>
      <c r="D808" s="10" t="s">
        <v>47</v>
      </c>
      <c r="F808" s="12">
        <f t="shared" si="21"/>
        <v>0</v>
      </c>
    </row>
    <row r="809" spans="1:6" outlineLevel="2" x14ac:dyDescent="0.25">
      <c r="A809" s="9" t="s">
        <v>1584</v>
      </c>
      <c r="B809" s="10" t="s">
        <v>1585</v>
      </c>
      <c r="C809" s="11">
        <v>1</v>
      </c>
      <c r="D809" s="10" t="s">
        <v>47</v>
      </c>
      <c r="F809" s="12">
        <f t="shared" si="21"/>
        <v>0</v>
      </c>
    </row>
    <row r="810" spans="1:6" ht="48" outlineLevel="2" x14ac:dyDescent="0.25">
      <c r="A810" s="9" t="s">
        <v>1586</v>
      </c>
      <c r="B810" s="10" t="s">
        <v>1587</v>
      </c>
      <c r="C810" s="11">
        <v>1</v>
      </c>
      <c r="D810" s="10" t="s">
        <v>56</v>
      </c>
      <c r="F810" s="12">
        <f t="shared" si="21"/>
        <v>0</v>
      </c>
    </row>
    <row r="811" spans="1:6" ht="48" outlineLevel="2" x14ac:dyDescent="0.25">
      <c r="A811" s="9" t="s">
        <v>1588</v>
      </c>
      <c r="B811" s="10" t="s">
        <v>1589</v>
      </c>
      <c r="C811" s="11">
        <v>1</v>
      </c>
      <c r="D811" s="10" t="s">
        <v>56</v>
      </c>
      <c r="F811" s="12">
        <f t="shared" si="21"/>
        <v>0</v>
      </c>
    </row>
    <row r="812" spans="1:6" ht="48" outlineLevel="2" x14ac:dyDescent="0.25">
      <c r="A812" s="9" t="s">
        <v>1590</v>
      </c>
      <c r="B812" s="10" t="s">
        <v>1591</v>
      </c>
      <c r="C812" s="11">
        <v>1</v>
      </c>
      <c r="D812" s="10" t="s">
        <v>56</v>
      </c>
      <c r="F812" s="12">
        <f t="shared" si="21"/>
        <v>0</v>
      </c>
    </row>
    <row r="813" spans="1:6" ht="36" outlineLevel="2" x14ac:dyDescent="0.25">
      <c r="A813" s="9" t="s">
        <v>1592</v>
      </c>
      <c r="B813" s="10" t="s">
        <v>1593</v>
      </c>
      <c r="C813" s="11">
        <v>1</v>
      </c>
      <c r="D813" s="10" t="s">
        <v>56</v>
      </c>
      <c r="F813" s="12">
        <f t="shared" si="21"/>
        <v>0</v>
      </c>
    </row>
    <row r="814" spans="1:6" ht="24" outlineLevel="2" x14ac:dyDescent="0.25">
      <c r="A814" s="9" t="s">
        <v>1594</v>
      </c>
      <c r="B814" s="10" t="s">
        <v>1595</v>
      </c>
      <c r="C814" s="11">
        <v>1</v>
      </c>
      <c r="D814" s="10" t="s">
        <v>25</v>
      </c>
      <c r="F814" s="12">
        <f t="shared" si="21"/>
        <v>0</v>
      </c>
    </row>
    <row r="815" spans="1:6" ht="24" outlineLevel="2" x14ac:dyDescent="0.25">
      <c r="A815" s="9" t="s">
        <v>1596</v>
      </c>
      <c r="B815" s="10" t="s">
        <v>1597</v>
      </c>
      <c r="C815" s="11">
        <v>1</v>
      </c>
      <c r="D815" s="10" t="s">
        <v>25</v>
      </c>
      <c r="F815" s="12">
        <f t="shared" si="21"/>
        <v>0</v>
      </c>
    </row>
    <row r="816" spans="1:6" ht="24" outlineLevel="2" x14ac:dyDescent="0.25">
      <c r="A816" s="9" t="s">
        <v>1598</v>
      </c>
      <c r="B816" s="10" t="s">
        <v>1599</v>
      </c>
      <c r="C816" s="11">
        <v>1</v>
      </c>
      <c r="D816" s="10" t="s">
        <v>25</v>
      </c>
      <c r="F816" s="12">
        <f t="shared" si="21"/>
        <v>0</v>
      </c>
    </row>
    <row r="817" spans="1:6" s="8" customFormat="1" outlineLevel="1" x14ac:dyDescent="0.25">
      <c r="A817" s="19" t="s">
        <v>1348</v>
      </c>
      <c r="B817" s="18" t="s">
        <v>1349</v>
      </c>
      <c r="C817" s="20"/>
      <c r="D817" s="18"/>
      <c r="E817" s="21"/>
      <c r="F817" s="21">
        <f>SUM(F692:F816)</f>
        <v>0</v>
      </c>
    </row>
    <row r="818" spans="1:6" ht="24" outlineLevel="2" x14ac:dyDescent="0.25">
      <c r="A818" s="9" t="s">
        <v>1600</v>
      </c>
      <c r="B818" s="10" t="s">
        <v>1601</v>
      </c>
    </row>
    <row r="819" spans="1:6" outlineLevel="2" x14ac:dyDescent="0.25">
      <c r="B819" s="10" t="s">
        <v>13</v>
      </c>
    </row>
    <row r="820" spans="1:6" ht="24" outlineLevel="2" x14ac:dyDescent="0.25">
      <c r="A820" s="9" t="s">
        <v>1602</v>
      </c>
      <c r="B820" s="10" t="s">
        <v>1603</v>
      </c>
      <c r="C820" s="11">
        <v>1</v>
      </c>
      <c r="D820" s="10" t="s">
        <v>56</v>
      </c>
      <c r="F820" s="12">
        <f t="shared" ref="F820:F851" si="22">E820*C820</f>
        <v>0</v>
      </c>
    </row>
    <row r="821" spans="1:6" outlineLevel="2" x14ac:dyDescent="0.25">
      <c r="A821" s="9" t="s">
        <v>1604</v>
      </c>
      <c r="B821" s="10" t="s">
        <v>1605</v>
      </c>
      <c r="C821" s="11">
        <v>1</v>
      </c>
      <c r="D821" s="10" t="s">
        <v>56</v>
      </c>
      <c r="F821" s="12">
        <f t="shared" si="22"/>
        <v>0</v>
      </c>
    </row>
    <row r="822" spans="1:6" outlineLevel="2" x14ac:dyDescent="0.25">
      <c r="A822" s="9" t="s">
        <v>1606</v>
      </c>
      <c r="B822" s="10" t="s">
        <v>1607</v>
      </c>
      <c r="C822" s="11">
        <v>1</v>
      </c>
      <c r="D822" s="10" t="s">
        <v>56</v>
      </c>
      <c r="F822" s="12">
        <f t="shared" si="22"/>
        <v>0</v>
      </c>
    </row>
    <row r="823" spans="1:6" ht="24" outlineLevel="2" x14ac:dyDescent="0.25">
      <c r="A823" s="9" t="s">
        <v>1608</v>
      </c>
      <c r="B823" s="10" t="s">
        <v>1609</v>
      </c>
      <c r="C823" s="11">
        <v>1</v>
      </c>
      <c r="D823" s="10" t="s">
        <v>47</v>
      </c>
      <c r="F823" s="12">
        <f t="shared" si="22"/>
        <v>0</v>
      </c>
    </row>
    <row r="824" spans="1:6" ht="24" outlineLevel="2" x14ac:dyDescent="0.25">
      <c r="A824" s="9" t="s">
        <v>1610</v>
      </c>
      <c r="B824" s="10" t="s">
        <v>1611</v>
      </c>
      <c r="C824" s="11">
        <v>1</v>
      </c>
      <c r="D824" s="10" t="s">
        <v>47</v>
      </c>
      <c r="F824" s="12">
        <f t="shared" si="22"/>
        <v>0</v>
      </c>
    </row>
    <row r="825" spans="1:6" ht="24" outlineLevel="2" x14ac:dyDescent="0.25">
      <c r="A825" s="9" t="s">
        <v>1612</v>
      </c>
      <c r="B825" s="10" t="s">
        <v>1613</v>
      </c>
      <c r="C825" s="11">
        <v>1</v>
      </c>
      <c r="D825" s="10" t="s">
        <v>47</v>
      </c>
      <c r="F825" s="12">
        <f t="shared" si="22"/>
        <v>0</v>
      </c>
    </row>
    <row r="826" spans="1:6" ht="36" outlineLevel="2" x14ac:dyDescent="0.25">
      <c r="A826" s="9" t="s">
        <v>1614</v>
      </c>
      <c r="B826" s="10" t="s">
        <v>1615</v>
      </c>
      <c r="C826" s="11">
        <v>1</v>
      </c>
      <c r="D826" s="10" t="s">
        <v>56</v>
      </c>
      <c r="F826" s="12">
        <f t="shared" si="22"/>
        <v>0</v>
      </c>
    </row>
    <row r="827" spans="1:6" ht="36" outlineLevel="2" x14ac:dyDescent="0.25">
      <c r="A827" s="9" t="s">
        <v>1616</v>
      </c>
      <c r="B827" s="10" t="s">
        <v>1617</v>
      </c>
      <c r="C827" s="11">
        <v>1</v>
      </c>
      <c r="D827" s="10" t="s">
        <v>56</v>
      </c>
      <c r="F827" s="12">
        <f t="shared" si="22"/>
        <v>0</v>
      </c>
    </row>
    <row r="828" spans="1:6" ht="36" outlineLevel="2" x14ac:dyDescent="0.25">
      <c r="A828" s="9" t="s">
        <v>1618</v>
      </c>
      <c r="B828" s="10" t="s">
        <v>1619</v>
      </c>
      <c r="C828" s="11">
        <v>1</v>
      </c>
      <c r="D828" s="10" t="s">
        <v>56</v>
      </c>
      <c r="F828" s="12">
        <f t="shared" si="22"/>
        <v>0</v>
      </c>
    </row>
    <row r="829" spans="1:6" outlineLevel="2" x14ac:dyDescent="0.25">
      <c r="A829" s="9" t="s">
        <v>1620</v>
      </c>
      <c r="B829" s="10" t="s">
        <v>1621</v>
      </c>
      <c r="C829" s="11">
        <v>1</v>
      </c>
      <c r="D829" s="10" t="s">
        <v>56</v>
      </c>
      <c r="F829" s="12">
        <f t="shared" si="22"/>
        <v>0</v>
      </c>
    </row>
    <row r="830" spans="1:6" outlineLevel="2" x14ac:dyDescent="0.25">
      <c r="A830" s="9" t="s">
        <v>1622</v>
      </c>
      <c r="B830" s="10" t="s">
        <v>1623</v>
      </c>
      <c r="C830" s="11">
        <v>1</v>
      </c>
      <c r="D830" s="10" t="s">
        <v>56</v>
      </c>
      <c r="F830" s="12">
        <f t="shared" si="22"/>
        <v>0</v>
      </c>
    </row>
    <row r="831" spans="1:6" ht="24" outlineLevel="2" x14ac:dyDescent="0.25">
      <c r="A831" s="9" t="s">
        <v>1624</v>
      </c>
      <c r="B831" s="10" t="s">
        <v>1625</v>
      </c>
      <c r="C831" s="11">
        <v>1</v>
      </c>
      <c r="D831" s="10" t="s">
        <v>56</v>
      </c>
      <c r="F831" s="12">
        <f t="shared" si="22"/>
        <v>0</v>
      </c>
    </row>
    <row r="832" spans="1:6" ht="24" outlineLevel="2" x14ac:dyDescent="0.25">
      <c r="A832" s="9" t="s">
        <v>1626</v>
      </c>
      <c r="B832" s="10" t="s">
        <v>1627</v>
      </c>
      <c r="C832" s="11">
        <v>1</v>
      </c>
      <c r="D832" s="10" t="s">
        <v>56</v>
      </c>
      <c r="F832" s="12">
        <f t="shared" si="22"/>
        <v>0</v>
      </c>
    </row>
    <row r="833" spans="1:6" outlineLevel="2" x14ac:dyDescent="0.25">
      <c r="A833" s="9" t="s">
        <v>1628</v>
      </c>
      <c r="B833" s="10" t="s">
        <v>1629</v>
      </c>
      <c r="C833" s="11">
        <v>1</v>
      </c>
      <c r="D833" s="10" t="s">
        <v>56</v>
      </c>
      <c r="F833" s="12">
        <f t="shared" si="22"/>
        <v>0</v>
      </c>
    </row>
    <row r="834" spans="1:6" outlineLevel="2" x14ac:dyDescent="0.25">
      <c r="A834" s="9" t="s">
        <v>1630</v>
      </c>
      <c r="B834" s="10" t="s">
        <v>1631</v>
      </c>
      <c r="C834" s="11">
        <v>1</v>
      </c>
      <c r="D834" s="10" t="s">
        <v>56</v>
      </c>
      <c r="F834" s="12">
        <f t="shared" si="22"/>
        <v>0</v>
      </c>
    </row>
    <row r="835" spans="1:6" ht="24" outlineLevel="2" x14ac:dyDescent="0.25">
      <c r="A835" s="9" t="s">
        <v>1632</v>
      </c>
      <c r="B835" s="10" t="s">
        <v>1633</v>
      </c>
      <c r="C835" s="11">
        <v>1</v>
      </c>
      <c r="D835" s="10" t="s">
        <v>56</v>
      </c>
      <c r="F835" s="12">
        <f t="shared" si="22"/>
        <v>0</v>
      </c>
    </row>
    <row r="836" spans="1:6" outlineLevel="2" x14ac:dyDescent="0.25">
      <c r="A836" s="9" t="s">
        <v>1634</v>
      </c>
      <c r="B836" s="10" t="s">
        <v>1635</v>
      </c>
      <c r="C836" s="11">
        <v>1</v>
      </c>
      <c r="D836" s="10" t="s">
        <v>56</v>
      </c>
      <c r="F836" s="12">
        <f t="shared" si="22"/>
        <v>0</v>
      </c>
    </row>
    <row r="837" spans="1:6" outlineLevel="2" x14ac:dyDescent="0.25">
      <c r="A837" s="9" t="s">
        <v>1636</v>
      </c>
      <c r="B837" s="10" t="s">
        <v>1637</v>
      </c>
      <c r="C837" s="11">
        <v>1</v>
      </c>
      <c r="D837" s="10" t="s">
        <v>47</v>
      </c>
      <c r="F837" s="12">
        <f t="shared" si="22"/>
        <v>0</v>
      </c>
    </row>
    <row r="838" spans="1:6" outlineLevel="2" x14ac:dyDescent="0.25">
      <c r="A838" s="9" t="s">
        <v>1638</v>
      </c>
      <c r="B838" s="10" t="s">
        <v>1639</v>
      </c>
      <c r="C838" s="11">
        <v>1</v>
      </c>
      <c r="D838" s="10" t="s">
        <v>47</v>
      </c>
      <c r="F838" s="12">
        <f t="shared" si="22"/>
        <v>0</v>
      </c>
    </row>
    <row r="839" spans="1:6" outlineLevel="2" x14ac:dyDescent="0.25">
      <c r="A839" s="9" t="s">
        <v>1640</v>
      </c>
      <c r="B839" s="10" t="s">
        <v>1641</v>
      </c>
      <c r="C839" s="11">
        <v>1</v>
      </c>
      <c r="D839" s="10" t="s">
        <v>47</v>
      </c>
      <c r="F839" s="12">
        <f t="shared" si="22"/>
        <v>0</v>
      </c>
    </row>
    <row r="840" spans="1:6" outlineLevel="2" x14ac:dyDescent="0.25">
      <c r="A840" s="9" t="s">
        <v>1642</v>
      </c>
      <c r="B840" s="10" t="s">
        <v>1643</v>
      </c>
      <c r="C840" s="11">
        <v>1</v>
      </c>
      <c r="D840" s="10" t="s">
        <v>47</v>
      </c>
      <c r="F840" s="12">
        <f t="shared" si="22"/>
        <v>0</v>
      </c>
    </row>
    <row r="841" spans="1:6" outlineLevel="2" x14ac:dyDescent="0.25">
      <c r="A841" s="9" t="s">
        <v>1644</v>
      </c>
      <c r="B841" s="10" t="s">
        <v>1645</v>
      </c>
      <c r="C841" s="11">
        <v>1</v>
      </c>
      <c r="D841" s="10" t="s">
        <v>47</v>
      </c>
      <c r="F841" s="12">
        <f t="shared" si="22"/>
        <v>0</v>
      </c>
    </row>
    <row r="842" spans="1:6" outlineLevel="2" x14ac:dyDescent="0.25">
      <c r="A842" s="9" t="s">
        <v>1646</v>
      </c>
      <c r="B842" s="10" t="s">
        <v>1647</v>
      </c>
      <c r="C842" s="11">
        <v>1</v>
      </c>
      <c r="D842" s="10" t="s">
        <v>47</v>
      </c>
      <c r="F842" s="12">
        <f t="shared" si="22"/>
        <v>0</v>
      </c>
    </row>
    <row r="843" spans="1:6" outlineLevel="2" x14ac:dyDescent="0.25">
      <c r="A843" s="9" t="s">
        <v>1648</v>
      </c>
      <c r="B843" s="10" t="s">
        <v>1649</v>
      </c>
      <c r="C843" s="11">
        <v>1</v>
      </c>
      <c r="D843" s="10" t="s">
        <v>47</v>
      </c>
      <c r="F843" s="12">
        <f t="shared" si="22"/>
        <v>0</v>
      </c>
    </row>
    <row r="844" spans="1:6" outlineLevel="2" x14ac:dyDescent="0.25">
      <c r="A844" s="9" t="s">
        <v>1650</v>
      </c>
      <c r="B844" s="10" t="s">
        <v>1651</v>
      </c>
      <c r="C844" s="11">
        <v>1</v>
      </c>
      <c r="D844" s="10" t="s">
        <v>47</v>
      </c>
      <c r="F844" s="12">
        <f t="shared" si="22"/>
        <v>0</v>
      </c>
    </row>
    <row r="845" spans="1:6" outlineLevel="2" x14ac:dyDescent="0.25">
      <c r="A845" s="9" t="s">
        <v>1652</v>
      </c>
      <c r="B845" s="10" t="s">
        <v>1653</v>
      </c>
      <c r="C845" s="11">
        <v>1</v>
      </c>
      <c r="D845" s="10" t="s">
        <v>47</v>
      </c>
      <c r="F845" s="12">
        <f t="shared" si="22"/>
        <v>0</v>
      </c>
    </row>
    <row r="846" spans="1:6" outlineLevel="2" x14ac:dyDescent="0.25">
      <c r="A846" s="9" t="s">
        <v>1654</v>
      </c>
      <c r="B846" s="10" t="s">
        <v>1655</v>
      </c>
      <c r="C846" s="11">
        <v>1</v>
      </c>
      <c r="D846" s="10" t="s">
        <v>47</v>
      </c>
      <c r="F846" s="12">
        <f t="shared" si="22"/>
        <v>0</v>
      </c>
    </row>
    <row r="847" spans="1:6" outlineLevel="2" x14ac:dyDescent="0.25">
      <c r="A847" s="9" t="s">
        <v>1656</v>
      </c>
      <c r="B847" s="10" t="s">
        <v>1657</v>
      </c>
      <c r="C847" s="11">
        <v>1</v>
      </c>
      <c r="D847" s="10" t="s">
        <v>47</v>
      </c>
      <c r="F847" s="12">
        <f t="shared" si="22"/>
        <v>0</v>
      </c>
    </row>
    <row r="848" spans="1:6" outlineLevel="2" x14ac:dyDescent="0.25">
      <c r="A848" s="9" t="s">
        <v>1658</v>
      </c>
      <c r="B848" s="10" t="s">
        <v>1659</v>
      </c>
      <c r="C848" s="11">
        <v>1</v>
      </c>
      <c r="D848" s="10" t="s">
        <v>47</v>
      </c>
      <c r="F848" s="12">
        <f t="shared" si="22"/>
        <v>0</v>
      </c>
    </row>
    <row r="849" spans="1:6" outlineLevel="2" x14ac:dyDescent="0.25">
      <c r="A849" s="9" t="s">
        <v>1660</v>
      </c>
      <c r="B849" s="10" t="s">
        <v>1661</v>
      </c>
      <c r="C849" s="11">
        <v>1</v>
      </c>
      <c r="D849" s="10" t="s">
        <v>47</v>
      </c>
      <c r="F849" s="12">
        <f t="shared" si="22"/>
        <v>0</v>
      </c>
    </row>
    <row r="850" spans="1:6" outlineLevel="2" x14ac:dyDescent="0.25">
      <c r="A850" s="9" t="s">
        <v>1662</v>
      </c>
      <c r="B850" s="10" t="s">
        <v>1663</v>
      </c>
      <c r="C850" s="11">
        <v>1</v>
      </c>
      <c r="D850" s="10" t="s">
        <v>47</v>
      </c>
      <c r="F850" s="12">
        <f t="shared" si="22"/>
        <v>0</v>
      </c>
    </row>
    <row r="851" spans="1:6" outlineLevel="2" x14ac:dyDescent="0.25">
      <c r="A851" s="9" t="s">
        <v>1664</v>
      </c>
      <c r="B851" s="10" t="s">
        <v>1665</v>
      </c>
      <c r="C851" s="11">
        <v>1</v>
      </c>
      <c r="D851" s="10" t="s">
        <v>47</v>
      </c>
      <c r="F851" s="12">
        <f t="shared" si="22"/>
        <v>0</v>
      </c>
    </row>
    <row r="852" spans="1:6" outlineLevel="2" x14ac:dyDescent="0.25">
      <c r="A852" s="9" t="s">
        <v>1666</v>
      </c>
      <c r="B852" s="10" t="s">
        <v>1667</v>
      </c>
      <c r="C852" s="11">
        <v>1</v>
      </c>
      <c r="D852" s="10" t="s">
        <v>47</v>
      </c>
      <c r="F852" s="12">
        <f t="shared" ref="F852:F883" si="23">E852*C852</f>
        <v>0</v>
      </c>
    </row>
    <row r="853" spans="1:6" outlineLevel="2" x14ac:dyDescent="0.25">
      <c r="A853" s="9" t="s">
        <v>1668</v>
      </c>
      <c r="B853" s="10" t="s">
        <v>1669</v>
      </c>
      <c r="C853" s="11">
        <v>1</v>
      </c>
      <c r="D853" s="10" t="s">
        <v>47</v>
      </c>
      <c r="F853" s="12">
        <f t="shared" si="23"/>
        <v>0</v>
      </c>
    </row>
    <row r="854" spans="1:6" outlineLevel="2" x14ac:dyDescent="0.25">
      <c r="A854" s="9" t="s">
        <v>1670</v>
      </c>
      <c r="B854" s="10" t="s">
        <v>1671</v>
      </c>
      <c r="C854" s="11">
        <v>1</v>
      </c>
      <c r="D854" s="10" t="s">
        <v>47</v>
      </c>
      <c r="F854" s="12">
        <f t="shared" si="23"/>
        <v>0</v>
      </c>
    </row>
    <row r="855" spans="1:6" outlineLevel="2" x14ac:dyDescent="0.25">
      <c r="A855" s="9" t="s">
        <v>1672</v>
      </c>
      <c r="B855" s="10" t="s">
        <v>1673</v>
      </c>
      <c r="C855" s="11">
        <v>1</v>
      </c>
      <c r="D855" s="10" t="s">
        <v>47</v>
      </c>
      <c r="F855" s="12">
        <f t="shared" si="23"/>
        <v>0</v>
      </c>
    </row>
    <row r="856" spans="1:6" ht="24" outlineLevel="2" x14ac:dyDescent="0.25">
      <c r="A856" s="9" t="s">
        <v>1674</v>
      </c>
      <c r="B856" s="10" t="s">
        <v>1675</v>
      </c>
      <c r="C856" s="11">
        <v>1</v>
      </c>
      <c r="D856" s="10" t="s">
        <v>56</v>
      </c>
      <c r="F856" s="12">
        <f t="shared" si="23"/>
        <v>0</v>
      </c>
    </row>
    <row r="857" spans="1:6" ht="24" outlineLevel="2" x14ac:dyDescent="0.25">
      <c r="A857" s="9" t="s">
        <v>1676</v>
      </c>
      <c r="B857" s="10" t="s">
        <v>1677</v>
      </c>
      <c r="C857" s="11">
        <v>1</v>
      </c>
      <c r="D857" s="10" t="s">
        <v>56</v>
      </c>
      <c r="F857" s="12">
        <f t="shared" si="23"/>
        <v>0</v>
      </c>
    </row>
    <row r="858" spans="1:6" outlineLevel="2" x14ac:dyDescent="0.25">
      <c r="A858" s="9" t="s">
        <v>1678</v>
      </c>
      <c r="B858" s="10" t="s">
        <v>1679</v>
      </c>
      <c r="C858" s="11">
        <v>1</v>
      </c>
      <c r="D858" s="10" t="s">
        <v>56</v>
      </c>
      <c r="F858" s="12">
        <f t="shared" si="23"/>
        <v>0</v>
      </c>
    </row>
    <row r="859" spans="1:6" outlineLevel="2" x14ac:dyDescent="0.25">
      <c r="A859" s="9" t="s">
        <v>1680</v>
      </c>
      <c r="B859" s="10" t="s">
        <v>1681</v>
      </c>
      <c r="C859" s="11">
        <v>1</v>
      </c>
      <c r="D859" s="10" t="s">
        <v>56</v>
      </c>
      <c r="F859" s="12">
        <f t="shared" si="23"/>
        <v>0</v>
      </c>
    </row>
    <row r="860" spans="1:6" outlineLevel="2" x14ac:dyDescent="0.25">
      <c r="A860" s="9" t="s">
        <v>1682</v>
      </c>
      <c r="B860" s="10" t="s">
        <v>1683</v>
      </c>
      <c r="C860" s="11">
        <v>1</v>
      </c>
      <c r="D860" s="10" t="s">
        <v>56</v>
      </c>
      <c r="F860" s="12">
        <f t="shared" si="23"/>
        <v>0</v>
      </c>
    </row>
    <row r="861" spans="1:6" outlineLevel="2" x14ac:dyDescent="0.25">
      <c r="A861" s="9" t="s">
        <v>1684</v>
      </c>
      <c r="B861" s="10" t="s">
        <v>1685</v>
      </c>
      <c r="C861" s="11">
        <v>1</v>
      </c>
      <c r="D861" s="10" t="s">
        <v>56</v>
      </c>
      <c r="F861" s="12">
        <f t="shared" si="23"/>
        <v>0</v>
      </c>
    </row>
    <row r="862" spans="1:6" outlineLevel="2" x14ac:dyDescent="0.25">
      <c r="A862" s="9" t="s">
        <v>1686</v>
      </c>
      <c r="B862" s="10" t="s">
        <v>1687</v>
      </c>
      <c r="C862" s="11">
        <v>1</v>
      </c>
      <c r="D862" s="10" t="s">
        <v>56</v>
      </c>
      <c r="F862" s="12">
        <f t="shared" si="23"/>
        <v>0</v>
      </c>
    </row>
    <row r="863" spans="1:6" outlineLevel="2" x14ac:dyDescent="0.25">
      <c r="A863" s="9" t="s">
        <v>1688</v>
      </c>
      <c r="B863" s="10" t="s">
        <v>1689</v>
      </c>
      <c r="C863" s="11">
        <v>1</v>
      </c>
      <c r="D863" s="10" t="s">
        <v>56</v>
      </c>
      <c r="F863" s="12">
        <f t="shared" si="23"/>
        <v>0</v>
      </c>
    </row>
    <row r="864" spans="1:6" outlineLevel="2" x14ac:dyDescent="0.25">
      <c r="A864" s="9" t="s">
        <v>1690</v>
      </c>
      <c r="B864" s="10" t="s">
        <v>1691</v>
      </c>
      <c r="C864" s="11">
        <v>1</v>
      </c>
      <c r="D864" s="10" t="s">
        <v>56</v>
      </c>
      <c r="F864" s="12">
        <f t="shared" si="23"/>
        <v>0</v>
      </c>
    </row>
    <row r="865" spans="1:6" ht="36" outlineLevel="2" x14ac:dyDescent="0.25">
      <c r="A865" s="9" t="s">
        <v>1692</v>
      </c>
      <c r="B865" s="10" t="s">
        <v>1693</v>
      </c>
      <c r="C865" s="11">
        <v>1</v>
      </c>
      <c r="D865" s="10" t="s">
        <v>56</v>
      </c>
      <c r="F865" s="12">
        <f t="shared" si="23"/>
        <v>0</v>
      </c>
    </row>
    <row r="866" spans="1:6" ht="36" outlineLevel="2" x14ac:dyDescent="0.25">
      <c r="A866" s="9" t="s">
        <v>1694</v>
      </c>
      <c r="B866" s="10" t="s">
        <v>1695</v>
      </c>
      <c r="C866" s="11">
        <v>1</v>
      </c>
      <c r="D866" s="10" t="s">
        <v>56</v>
      </c>
      <c r="F866" s="12">
        <f t="shared" si="23"/>
        <v>0</v>
      </c>
    </row>
    <row r="867" spans="1:6" ht="36" outlineLevel="2" x14ac:dyDescent="0.25">
      <c r="A867" s="9" t="s">
        <v>1696</v>
      </c>
      <c r="B867" s="10" t="s">
        <v>1697</v>
      </c>
      <c r="C867" s="11">
        <v>1</v>
      </c>
      <c r="D867" s="10" t="s">
        <v>56</v>
      </c>
      <c r="F867" s="12">
        <f t="shared" si="23"/>
        <v>0</v>
      </c>
    </row>
    <row r="868" spans="1:6" outlineLevel="2" x14ac:dyDescent="0.25">
      <c r="A868" s="9" t="s">
        <v>1698</v>
      </c>
      <c r="B868" s="10" t="s">
        <v>1699</v>
      </c>
      <c r="C868" s="11">
        <v>1</v>
      </c>
      <c r="D868" s="10" t="s">
        <v>56</v>
      </c>
      <c r="F868" s="12">
        <f t="shared" si="23"/>
        <v>0</v>
      </c>
    </row>
    <row r="869" spans="1:6" ht="24" outlineLevel="2" x14ac:dyDescent="0.25">
      <c r="A869" s="9" t="s">
        <v>1700</v>
      </c>
      <c r="B869" s="10" t="s">
        <v>1701</v>
      </c>
      <c r="C869" s="11">
        <v>1</v>
      </c>
      <c r="D869" s="10" t="s">
        <v>56</v>
      </c>
      <c r="F869" s="12">
        <f t="shared" si="23"/>
        <v>0</v>
      </c>
    </row>
    <row r="870" spans="1:6" ht="24" outlineLevel="2" x14ac:dyDescent="0.25">
      <c r="A870" s="9" t="s">
        <v>1702</v>
      </c>
      <c r="B870" s="10" t="s">
        <v>1703</v>
      </c>
      <c r="C870" s="11">
        <v>1</v>
      </c>
      <c r="D870" s="10" t="s">
        <v>56</v>
      </c>
      <c r="F870" s="12">
        <f t="shared" si="23"/>
        <v>0</v>
      </c>
    </row>
    <row r="871" spans="1:6" ht="24" outlineLevel="2" x14ac:dyDescent="0.25">
      <c r="A871" s="9" t="s">
        <v>1704</v>
      </c>
      <c r="B871" s="10" t="s">
        <v>1705</v>
      </c>
      <c r="C871" s="11">
        <v>1</v>
      </c>
      <c r="D871" s="10" t="s">
        <v>56</v>
      </c>
      <c r="F871" s="12">
        <f t="shared" si="23"/>
        <v>0</v>
      </c>
    </row>
    <row r="872" spans="1:6" ht="36" outlineLevel="2" x14ac:dyDescent="0.25">
      <c r="A872" s="9" t="s">
        <v>1706</v>
      </c>
      <c r="B872" s="10" t="s">
        <v>1707</v>
      </c>
      <c r="C872" s="11">
        <v>1</v>
      </c>
      <c r="D872" s="10" t="s">
        <v>56</v>
      </c>
      <c r="F872" s="12">
        <f t="shared" si="23"/>
        <v>0</v>
      </c>
    </row>
    <row r="873" spans="1:6" ht="36" outlineLevel="2" x14ac:dyDescent="0.25">
      <c r="A873" s="9" t="s">
        <v>1708</v>
      </c>
      <c r="B873" s="10" t="s">
        <v>1709</v>
      </c>
      <c r="C873" s="11">
        <v>1</v>
      </c>
      <c r="D873" s="10" t="s">
        <v>56</v>
      </c>
      <c r="F873" s="12">
        <f t="shared" si="23"/>
        <v>0</v>
      </c>
    </row>
    <row r="874" spans="1:6" ht="36" outlineLevel="2" x14ac:dyDescent="0.25">
      <c r="A874" s="9" t="s">
        <v>1710</v>
      </c>
      <c r="B874" s="10" t="s">
        <v>1711</v>
      </c>
      <c r="C874" s="11">
        <v>1</v>
      </c>
      <c r="D874" s="10" t="s">
        <v>56</v>
      </c>
      <c r="F874" s="12">
        <f t="shared" si="23"/>
        <v>0</v>
      </c>
    </row>
    <row r="875" spans="1:6" ht="36" outlineLevel="2" x14ac:dyDescent="0.25">
      <c r="A875" s="9" t="s">
        <v>1712</v>
      </c>
      <c r="B875" s="10" t="s">
        <v>1713</v>
      </c>
      <c r="C875" s="11">
        <v>1</v>
      </c>
      <c r="D875" s="10" t="s">
        <v>56</v>
      </c>
      <c r="F875" s="12">
        <f t="shared" si="23"/>
        <v>0</v>
      </c>
    </row>
    <row r="876" spans="1:6" ht="36" outlineLevel="2" x14ac:dyDescent="0.25">
      <c r="A876" s="9" t="s">
        <v>1714</v>
      </c>
      <c r="B876" s="10" t="s">
        <v>1715</v>
      </c>
      <c r="C876" s="11">
        <v>1</v>
      </c>
      <c r="D876" s="10" t="s">
        <v>56</v>
      </c>
      <c r="F876" s="12">
        <f t="shared" si="23"/>
        <v>0</v>
      </c>
    </row>
    <row r="877" spans="1:6" ht="36" outlineLevel="2" x14ac:dyDescent="0.25">
      <c r="A877" s="9" t="s">
        <v>1716</v>
      </c>
      <c r="B877" s="10" t="s">
        <v>1717</v>
      </c>
      <c r="C877" s="11">
        <v>1</v>
      </c>
      <c r="D877" s="10" t="s">
        <v>56</v>
      </c>
      <c r="F877" s="12">
        <f t="shared" si="23"/>
        <v>0</v>
      </c>
    </row>
    <row r="878" spans="1:6" ht="36" outlineLevel="2" x14ac:dyDescent="0.25">
      <c r="A878" s="9" t="s">
        <v>1718</v>
      </c>
      <c r="B878" s="10" t="s">
        <v>1719</v>
      </c>
      <c r="C878" s="11">
        <v>1</v>
      </c>
      <c r="D878" s="10" t="s">
        <v>56</v>
      </c>
      <c r="F878" s="12">
        <f t="shared" si="23"/>
        <v>0</v>
      </c>
    </row>
    <row r="879" spans="1:6" ht="36" outlineLevel="2" x14ac:dyDescent="0.25">
      <c r="A879" s="9" t="s">
        <v>1720</v>
      </c>
      <c r="B879" s="10" t="s">
        <v>1721</v>
      </c>
      <c r="C879" s="11">
        <v>1</v>
      </c>
      <c r="D879" s="10" t="s">
        <v>56</v>
      </c>
      <c r="F879" s="12">
        <f t="shared" si="23"/>
        <v>0</v>
      </c>
    </row>
    <row r="880" spans="1:6" outlineLevel="2" x14ac:dyDescent="0.25">
      <c r="A880" s="9" t="s">
        <v>1722</v>
      </c>
      <c r="B880" s="10" t="s">
        <v>1723</v>
      </c>
      <c r="C880" s="11">
        <v>1</v>
      </c>
      <c r="D880" s="10" t="s">
        <v>47</v>
      </c>
      <c r="F880" s="12">
        <f t="shared" si="23"/>
        <v>0</v>
      </c>
    </row>
    <row r="881" spans="1:6" outlineLevel="2" x14ac:dyDescent="0.25">
      <c r="A881" s="9" t="s">
        <v>1724</v>
      </c>
      <c r="B881" s="10" t="s">
        <v>1725</v>
      </c>
      <c r="C881" s="11">
        <v>1</v>
      </c>
      <c r="D881" s="10" t="s">
        <v>47</v>
      </c>
      <c r="F881" s="12">
        <f t="shared" si="23"/>
        <v>0</v>
      </c>
    </row>
    <row r="882" spans="1:6" outlineLevel="2" x14ac:dyDescent="0.25">
      <c r="A882" s="9" t="s">
        <v>1726</v>
      </c>
      <c r="B882" s="10" t="s">
        <v>1727</v>
      </c>
      <c r="C882" s="11">
        <v>1</v>
      </c>
      <c r="D882" s="10" t="s">
        <v>47</v>
      </c>
      <c r="F882" s="12">
        <f t="shared" si="23"/>
        <v>0</v>
      </c>
    </row>
    <row r="883" spans="1:6" outlineLevel="2" x14ac:dyDescent="0.25">
      <c r="A883" s="9" t="s">
        <v>1728</v>
      </c>
      <c r="B883" s="10" t="s">
        <v>1729</v>
      </c>
      <c r="C883" s="11">
        <v>1</v>
      </c>
      <c r="D883" s="10" t="s">
        <v>47</v>
      </c>
      <c r="F883" s="12">
        <f t="shared" si="23"/>
        <v>0</v>
      </c>
    </row>
    <row r="884" spans="1:6" outlineLevel="2" x14ac:dyDescent="0.25">
      <c r="A884" s="9" t="s">
        <v>1730</v>
      </c>
      <c r="B884" s="10" t="s">
        <v>1731</v>
      </c>
      <c r="C884" s="11">
        <v>1</v>
      </c>
      <c r="D884" s="10" t="s">
        <v>56</v>
      </c>
      <c r="F884" s="12">
        <f t="shared" ref="F884:F915" si="24">E884*C884</f>
        <v>0</v>
      </c>
    </row>
    <row r="885" spans="1:6" outlineLevel="2" x14ac:dyDescent="0.25">
      <c r="A885" s="9" t="s">
        <v>1732</v>
      </c>
      <c r="B885" s="10" t="s">
        <v>1733</v>
      </c>
      <c r="C885" s="11">
        <v>1</v>
      </c>
      <c r="D885" s="10" t="s">
        <v>47</v>
      </c>
      <c r="F885" s="12">
        <f t="shared" si="24"/>
        <v>0</v>
      </c>
    </row>
    <row r="886" spans="1:6" outlineLevel="2" x14ac:dyDescent="0.25">
      <c r="A886" s="9" t="s">
        <v>1734</v>
      </c>
      <c r="B886" s="10" t="s">
        <v>1735</v>
      </c>
      <c r="C886" s="11">
        <v>1</v>
      </c>
      <c r="D886" s="10" t="s">
        <v>47</v>
      </c>
      <c r="F886" s="12">
        <f t="shared" si="24"/>
        <v>0</v>
      </c>
    </row>
    <row r="887" spans="1:6" outlineLevel="2" x14ac:dyDescent="0.25">
      <c r="A887" s="9" t="s">
        <v>1736</v>
      </c>
      <c r="B887" s="10" t="s">
        <v>1737</v>
      </c>
      <c r="C887" s="11">
        <v>1</v>
      </c>
      <c r="D887" s="10" t="s">
        <v>47</v>
      </c>
      <c r="F887" s="12">
        <f t="shared" si="24"/>
        <v>0</v>
      </c>
    </row>
    <row r="888" spans="1:6" outlineLevel="2" x14ac:dyDescent="0.25">
      <c r="A888" s="9" t="s">
        <v>1738</v>
      </c>
      <c r="B888" s="10" t="s">
        <v>1739</v>
      </c>
      <c r="C888" s="11">
        <v>1</v>
      </c>
      <c r="D888" s="10" t="s">
        <v>47</v>
      </c>
      <c r="F888" s="12">
        <f t="shared" si="24"/>
        <v>0</v>
      </c>
    </row>
    <row r="889" spans="1:6" outlineLevel="2" x14ac:dyDescent="0.25">
      <c r="A889" s="9" t="s">
        <v>1740</v>
      </c>
      <c r="B889" s="10" t="s">
        <v>1741</v>
      </c>
      <c r="C889" s="11">
        <v>1</v>
      </c>
      <c r="D889" s="10" t="s">
        <v>47</v>
      </c>
      <c r="F889" s="12">
        <f t="shared" si="24"/>
        <v>0</v>
      </c>
    </row>
    <row r="890" spans="1:6" outlineLevel="2" x14ac:dyDescent="0.25">
      <c r="A890" s="9" t="s">
        <v>1742</v>
      </c>
      <c r="B890" s="10" t="s">
        <v>1743</v>
      </c>
      <c r="C890" s="11">
        <v>1</v>
      </c>
      <c r="D890" s="10" t="s">
        <v>47</v>
      </c>
      <c r="F890" s="12">
        <f t="shared" si="24"/>
        <v>0</v>
      </c>
    </row>
    <row r="891" spans="1:6" outlineLevel="2" x14ac:dyDescent="0.25">
      <c r="A891" s="9" t="s">
        <v>1744</v>
      </c>
      <c r="B891" s="10" t="s">
        <v>1745</v>
      </c>
      <c r="C891" s="11">
        <v>1</v>
      </c>
      <c r="D891" s="10" t="s">
        <v>47</v>
      </c>
      <c r="F891" s="12">
        <f t="shared" si="24"/>
        <v>0</v>
      </c>
    </row>
    <row r="892" spans="1:6" outlineLevel="2" x14ac:dyDescent="0.25">
      <c r="A892" s="9" t="s">
        <v>1746</v>
      </c>
      <c r="B892" s="10" t="s">
        <v>1747</v>
      </c>
      <c r="C892" s="11">
        <v>1</v>
      </c>
      <c r="D892" s="10" t="s">
        <v>47</v>
      </c>
      <c r="F892" s="12">
        <f t="shared" si="24"/>
        <v>0</v>
      </c>
    </row>
    <row r="893" spans="1:6" outlineLevel="2" x14ac:dyDescent="0.25">
      <c r="A893" s="9" t="s">
        <v>1748</v>
      </c>
      <c r="B893" s="10" t="s">
        <v>1749</v>
      </c>
      <c r="C893" s="11">
        <v>1</v>
      </c>
      <c r="D893" s="10" t="s">
        <v>47</v>
      </c>
      <c r="F893" s="12">
        <f t="shared" si="24"/>
        <v>0</v>
      </c>
    </row>
    <row r="894" spans="1:6" outlineLevel="2" x14ac:dyDescent="0.25">
      <c r="A894" s="9" t="s">
        <v>1750</v>
      </c>
      <c r="B894" s="10" t="s">
        <v>1751</v>
      </c>
      <c r="C894" s="11">
        <v>1</v>
      </c>
      <c r="D894" s="10" t="s">
        <v>47</v>
      </c>
      <c r="F894" s="12">
        <f t="shared" si="24"/>
        <v>0</v>
      </c>
    </row>
    <row r="895" spans="1:6" outlineLevel="2" x14ac:dyDescent="0.25">
      <c r="A895" s="9" t="s">
        <v>1752</v>
      </c>
      <c r="B895" s="10" t="s">
        <v>1753</v>
      </c>
      <c r="C895" s="11">
        <v>1</v>
      </c>
      <c r="D895" s="10" t="s">
        <v>47</v>
      </c>
      <c r="F895" s="12">
        <f t="shared" si="24"/>
        <v>0</v>
      </c>
    </row>
    <row r="896" spans="1:6" outlineLevel="2" x14ac:dyDescent="0.25">
      <c r="A896" s="9" t="s">
        <v>1754</v>
      </c>
      <c r="B896" s="10" t="s">
        <v>1755</v>
      </c>
      <c r="C896" s="11">
        <v>1</v>
      </c>
      <c r="D896" s="10" t="s">
        <v>47</v>
      </c>
      <c r="F896" s="12">
        <f t="shared" si="24"/>
        <v>0</v>
      </c>
    </row>
    <row r="897" spans="1:6" outlineLevel="2" x14ac:dyDescent="0.25">
      <c r="A897" s="9" t="s">
        <v>1756</v>
      </c>
      <c r="B897" s="10" t="s">
        <v>1757</v>
      </c>
      <c r="C897" s="11">
        <v>1</v>
      </c>
      <c r="D897" s="10" t="s">
        <v>56</v>
      </c>
      <c r="F897" s="12">
        <f t="shared" si="24"/>
        <v>0</v>
      </c>
    </row>
    <row r="898" spans="1:6" outlineLevel="2" x14ac:dyDescent="0.25">
      <c r="A898" s="9" t="s">
        <v>1758</v>
      </c>
      <c r="B898" s="10" t="s">
        <v>1759</v>
      </c>
      <c r="C898" s="11">
        <v>1</v>
      </c>
      <c r="D898" s="10" t="s">
        <v>56</v>
      </c>
      <c r="F898" s="12">
        <f t="shared" si="24"/>
        <v>0</v>
      </c>
    </row>
    <row r="899" spans="1:6" outlineLevel="2" x14ac:dyDescent="0.25">
      <c r="A899" s="9" t="s">
        <v>1760</v>
      </c>
      <c r="B899" s="10" t="s">
        <v>1761</v>
      </c>
      <c r="C899" s="11">
        <v>1</v>
      </c>
      <c r="D899" s="10" t="s">
        <v>56</v>
      </c>
      <c r="F899" s="12">
        <f t="shared" si="24"/>
        <v>0</v>
      </c>
    </row>
    <row r="900" spans="1:6" outlineLevel="2" x14ac:dyDescent="0.25">
      <c r="A900" s="9" t="s">
        <v>1762</v>
      </c>
      <c r="B900" s="10" t="s">
        <v>1763</v>
      </c>
      <c r="C900" s="11">
        <v>1</v>
      </c>
      <c r="D900" s="10" t="s">
        <v>56</v>
      </c>
      <c r="F900" s="12">
        <f t="shared" si="24"/>
        <v>0</v>
      </c>
    </row>
    <row r="901" spans="1:6" outlineLevel="2" x14ac:dyDescent="0.25">
      <c r="A901" s="9" t="s">
        <v>1764</v>
      </c>
      <c r="B901" s="10" t="s">
        <v>1765</v>
      </c>
      <c r="C901" s="11">
        <v>1</v>
      </c>
      <c r="D901" s="10" t="s">
        <v>56</v>
      </c>
      <c r="F901" s="12">
        <f t="shared" si="24"/>
        <v>0</v>
      </c>
    </row>
    <row r="902" spans="1:6" outlineLevel="2" x14ac:dyDescent="0.25">
      <c r="A902" s="9" t="s">
        <v>1766</v>
      </c>
      <c r="B902" s="10" t="s">
        <v>1767</v>
      </c>
      <c r="C902" s="11">
        <v>1</v>
      </c>
      <c r="D902" s="10" t="s">
        <v>56</v>
      </c>
      <c r="F902" s="12">
        <f t="shared" si="24"/>
        <v>0</v>
      </c>
    </row>
    <row r="903" spans="1:6" outlineLevel="2" x14ac:dyDescent="0.25">
      <c r="A903" s="9" t="s">
        <v>1768</v>
      </c>
      <c r="B903" s="10" t="s">
        <v>1769</v>
      </c>
      <c r="C903" s="11">
        <v>1</v>
      </c>
      <c r="D903" s="10" t="s">
        <v>56</v>
      </c>
      <c r="F903" s="12">
        <f t="shared" si="24"/>
        <v>0</v>
      </c>
    </row>
    <row r="904" spans="1:6" outlineLevel="2" x14ac:dyDescent="0.25">
      <c r="A904" s="9" t="s">
        <v>1770</v>
      </c>
      <c r="B904" s="10" t="s">
        <v>1771</v>
      </c>
      <c r="C904" s="11">
        <v>1</v>
      </c>
      <c r="D904" s="10" t="s">
        <v>56</v>
      </c>
      <c r="F904" s="12">
        <f t="shared" si="24"/>
        <v>0</v>
      </c>
    </row>
    <row r="905" spans="1:6" outlineLevel="2" x14ac:dyDescent="0.25">
      <c r="A905" s="9" t="s">
        <v>1772</v>
      </c>
      <c r="B905" s="10" t="s">
        <v>1773</v>
      </c>
      <c r="C905" s="11">
        <v>1</v>
      </c>
      <c r="D905" s="10" t="s">
        <v>56</v>
      </c>
      <c r="F905" s="12">
        <f t="shared" si="24"/>
        <v>0</v>
      </c>
    </row>
    <row r="906" spans="1:6" outlineLevel="2" x14ac:dyDescent="0.25">
      <c r="A906" s="9" t="s">
        <v>1774</v>
      </c>
      <c r="B906" s="10" t="s">
        <v>1775</v>
      </c>
      <c r="C906" s="11">
        <v>1</v>
      </c>
      <c r="D906" s="10" t="s">
        <v>56</v>
      </c>
      <c r="F906" s="12">
        <f t="shared" si="24"/>
        <v>0</v>
      </c>
    </row>
    <row r="907" spans="1:6" outlineLevel="2" x14ac:dyDescent="0.25">
      <c r="A907" s="9" t="s">
        <v>1776</v>
      </c>
      <c r="B907" s="10" t="s">
        <v>1777</v>
      </c>
      <c r="C907" s="11">
        <v>1</v>
      </c>
      <c r="D907" s="10" t="s">
        <v>56</v>
      </c>
      <c r="F907" s="12">
        <f t="shared" si="24"/>
        <v>0</v>
      </c>
    </row>
    <row r="908" spans="1:6" outlineLevel="2" x14ac:dyDescent="0.25">
      <c r="A908" s="9" t="s">
        <v>1778</v>
      </c>
      <c r="B908" s="10" t="s">
        <v>1779</v>
      </c>
      <c r="C908" s="11">
        <v>1</v>
      </c>
      <c r="D908" s="10" t="s">
        <v>56</v>
      </c>
      <c r="F908" s="12">
        <f t="shared" si="24"/>
        <v>0</v>
      </c>
    </row>
    <row r="909" spans="1:6" outlineLevel="2" x14ac:dyDescent="0.25">
      <c r="A909" s="9" t="s">
        <v>1780</v>
      </c>
      <c r="B909" s="10" t="s">
        <v>1781</v>
      </c>
      <c r="C909" s="11">
        <v>1</v>
      </c>
      <c r="D909" s="10" t="s">
        <v>56</v>
      </c>
      <c r="F909" s="12">
        <f t="shared" si="24"/>
        <v>0</v>
      </c>
    </row>
    <row r="910" spans="1:6" outlineLevel="2" x14ac:dyDescent="0.25">
      <c r="A910" s="9" t="s">
        <v>1782</v>
      </c>
      <c r="B910" s="10" t="s">
        <v>1783</v>
      </c>
      <c r="C910" s="11">
        <v>1</v>
      </c>
      <c r="D910" s="10" t="s">
        <v>56</v>
      </c>
      <c r="F910" s="12">
        <f t="shared" si="24"/>
        <v>0</v>
      </c>
    </row>
    <row r="911" spans="1:6" outlineLevel="2" x14ac:dyDescent="0.25">
      <c r="A911" s="9" t="s">
        <v>1784</v>
      </c>
      <c r="B911" s="10" t="s">
        <v>1785</v>
      </c>
      <c r="C911" s="11">
        <v>1</v>
      </c>
      <c r="D911" s="10" t="s">
        <v>56</v>
      </c>
      <c r="F911" s="12">
        <f t="shared" si="24"/>
        <v>0</v>
      </c>
    </row>
    <row r="912" spans="1:6" outlineLevel="2" x14ac:dyDescent="0.25">
      <c r="A912" s="9" t="s">
        <v>1786</v>
      </c>
      <c r="B912" s="10" t="s">
        <v>1787</v>
      </c>
      <c r="C912" s="11">
        <v>1</v>
      </c>
      <c r="D912" s="10" t="s">
        <v>56</v>
      </c>
      <c r="F912" s="12">
        <f t="shared" si="24"/>
        <v>0</v>
      </c>
    </row>
    <row r="913" spans="1:6" outlineLevel="2" x14ac:dyDescent="0.25">
      <c r="A913" s="9" t="s">
        <v>1788</v>
      </c>
      <c r="B913" s="10" t="s">
        <v>1789</v>
      </c>
      <c r="C913" s="11">
        <v>1</v>
      </c>
      <c r="D913" s="10" t="s">
        <v>56</v>
      </c>
      <c r="F913" s="12">
        <f t="shared" si="24"/>
        <v>0</v>
      </c>
    </row>
    <row r="914" spans="1:6" outlineLevel="2" x14ac:dyDescent="0.25">
      <c r="A914" s="9" t="s">
        <v>1790</v>
      </c>
      <c r="B914" s="10" t="s">
        <v>1791</v>
      </c>
      <c r="C914" s="11">
        <v>1</v>
      </c>
      <c r="D914" s="10" t="s">
        <v>56</v>
      </c>
      <c r="F914" s="12">
        <f t="shared" si="24"/>
        <v>0</v>
      </c>
    </row>
    <row r="915" spans="1:6" outlineLevel="2" x14ac:dyDescent="0.25">
      <c r="A915" s="9" t="s">
        <v>1792</v>
      </c>
      <c r="B915" s="10" t="s">
        <v>1793</v>
      </c>
      <c r="C915" s="11">
        <v>1</v>
      </c>
      <c r="D915" s="10" t="s">
        <v>56</v>
      </c>
      <c r="F915" s="12">
        <f t="shared" si="24"/>
        <v>0</v>
      </c>
    </row>
    <row r="916" spans="1:6" outlineLevel="2" x14ac:dyDescent="0.25">
      <c r="A916" s="9" t="s">
        <v>1794</v>
      </c>
      <c r="B916" s="10" t="s">
        <v>1795</v>
      </c>
      <c r="C916" s="11">
        <v>1</v>
      </c>
      <c r="D916" s="10" t="s">
        <v>56</v>
      </c>
      <c r="F916" s="12">
        <f t="shared" ref="F916:F931" si="25">E916*C916</f>
        <v>0</v>
      </c>
    </row>
    <row r="917" spans="1:6" outlineLevel="2" x14ac:dyDescent="0.25">
      <c r="A917" s="9" t="s">
        <v>1796</v>
      </c>
      <c r="B917" s="10" t="s">
        <v>1797</v>
      </c>
      <c r="C917" s="11">
        <v>1</v>
      </c>
      <c r="D917" s="10" t="s">
        <v>56</v>
      </c>
      <c r="F917" s="12">
        <f t="shared" si="25"/>
        <v>0</v>
      </c>
    </row>
    <row r="918" spans="1:6" outlineLevel="2" x14ac:dyDescent="0.25">
      <c r="A918" s="9" t="s">
        <v>1798</v>
      </c>
      <c r="B918" s="10" t="s">
        <v>1799</v>
      </c>
      <c r="C918" s="11">
        <v>1</v>
      </c>
      <c r="D918" s="10" t="s">
        <v>56</v>
      </c>
      <c r="F918" s="12">
        <f t="shared" si="25"/>
        <v>0</v>
      </c>
    </row>
    <row r="919" spans="1:6" outlineLevel="2" x14ac:dyDescent="0.25">
      <c r="A919" s="9" t="s">
        <v>1800</v>
      </c>
      <c r="B919" s="10" t="s">
        <v>1801</v>
      </c>
      <c r="C919" s="11">
        <v>1</v>
      </c>
      <c r="D919" s="10" t="s">
        <v>56</v>
      </c>
      <c r="F919" s="12">
        <f t="shared" si="25"/>
        <v>0</v>
      </c>
    </row>
    <row r="920" spans="1:6" ht="24" outlineLevel="2" x14ac:dyDescent="0.25">
      <c r="A920" s="9" t="s">
        <v>1802</v>
      </c>
      <c r="B920" s="10" t="s">
        <v>1803</v>
      </c>
      <c r="C920" s="11">
        <v>1</v>
      </c>
      <c r="D920" s="10" t="s">
        <v>56</v>
      </c>
      <c r="F920" s="12">
        <f t="shared" si="25"/>
        <v>0</v>
      </c>
    </row>
    <row r="921" spans="1:6" outlineLevel="2" x14ac:dyDescent="0.25">
      <c r="A921" s="9" t="s">
        <v>1804</v>
      </c>
      <c r="B921" s="10" t="s">
        <v>1805</v>
      </c>
      <c r="C921" s="11">
        <v>1</v>
      </c>
      <c r="D921" s="10" t="s">
        <v>56</v>
      </c>
      <c r="F921" s="12">
        <f t="shared" si="25"/>
        <v>0</v>
      </c>
    </row>
    <row r="922" spans="1:6" ht="24" outlineLevel="2" x14ac:dyDescent="0.25">
      <c r="A922" s="9" t="s">
        <v>1806</v>
      </c>
      <c r="B922" s="10" t="s">
        <v>1807</v>
      </c>
      <c r="C922" s="11">
        <v>1</v>
      </c>
      <c r="D922" s="10" t="s">
        <v>56</v>
      </c>
      <c r="F922" s="12">
        <f t="shared" si="25"/>
        <v>0</v>
      </c>
    </row>
    <row r="923" spans="1:6" outlineLevel="2" x14ac:dyDescent="0.25">
      <c r="A923" s="9" t="s">
        <v>1808</v>
      </c>
      <c r="B923" s="10" t="s">
        <v>1809</v>
      </c>
      <c r="C923" s="11">
        <v>1</v>
      </c>
      <c r="D923" s="10" t="s">
        <v>56</v>
      </c>
      <c r="F923" s="12">
        <f t="shared" si="25"/>
        <v>0</v>
      </c>
    </row>
    <row r="924" spans="1:6" outlineLevel="2" x14ac:dyDescent="0.25">
      <c r="A924" s="9" t="s">
        <v>1810</v>
      </c>
      <c r="B924" s="10" t="s">
        <v>1811</v>
      </c>
      <c r="C924" s="11">
        <v>1</v>
      </c>
      <c r="D924" s="10" t="s">
        <v>56</v>
      </c>
      <c r="F924" s="12">
        <f t="shared" si="25"/>
        <v>0</v>
      </c>
    </row>
    <row r="925" spans="1:6" outlineLevel="2" x14ac:dyDescent="0.25">
      <c r="A925" s="9" t="s">
        <v>1812</v>
      </c>
      <c r="B925" s="10" t="s">
        <v>1813</v>
      </c>
      <c r="C925" s="11">
        <v>1</v>
      </c>
      <c r="D925" s="10" t="s">
        <v>56</v>
      </c>
      <c r="F925" s="12">
        <f t="shared" si="25"/>
        <v>0</v>
      </c>
    </row>
    <row r="926" spans="1:6" outlineLevel="2" x14ac:dyDescent="0.25">
      <c r="A926" s="9" t="s">
        <v>1814</v>
      </c>
      <c r="B926" s="10" t="s">
        <v>1815</v>
      </c>
      <c r="C926" s="11">
        <v>1</v>
      </c>
      <c r="D926" s="10" t="s">
        <v>56</v>
      </c>
      <c r="F926" s="12">
        <f t="shared" si="25"/>
        <v>0</v>
      </c>
    </row>
    <row r="927" spans="1:6" outlineLevel="2" x14ac:dyDescent="0.25">
      <c r="A927" s="9" t="s">
        <v>1816</v>
      </c>
      <c r="B927" s="10" t="s">
        <v>1817</v>
      </c>
      <c r="C927" s="11">
        <v>1</v>
      </c>
      <c r="D927" s="10" t="s">
        <v>56</v>
      </c>
      <c r="F927" s="12">
        <f t="shared" si="25"/>
        <v>0</v>
      </c>
    </row>
    <row r="928" spans="1:6" outlineLevel="2" x14ac:dyDescent="0.25">
      <c r="A928" s="9" t="s">
        <v>1818</v>
      </c>
      <c r="B928" s="10" t="s">
        <v>1819</v>
      </c>
      <c r="C928" s="11">
        <v>1</v>
      </c>
      <c r="D928" s="10" t="s">
        <v>56</v>
      </c>
      <c r="F928" s="12">
        <f t="shared" si="25"/>
        <v>0</v>
      </c>
    </row>
    <row r="929" spans="1:6" outlineLevel="2" x14ac:dyDescent="0.25">
      <c r="A929" s="9" t="s">
        <v>1820</v>
      </c>
      <c r="B929" s="10" t="s">
        <v>1821</v>
      </c>
      <c r="C929" s="11">
        <v>1</v>
      </c>
      <c r="D929" s="10" t="s">
        <v>56</v>
      </c>
      <c r="F929" s="12">
        <f t="shared" si="25"/>
        <v>0</v>
      </c>
    </row>
    <row r="930" spans="1:6" outlineLevel="2" x14ac:dyDescent="0.25">
      <c r="A930" s="9" t="s">
        <v>1822</v>
      </c>
      <c r="B930" s="10" t="s">
        <v>1823</v>
      </c>
      <c r="C930" s="11">
        <v>1</v>
      </c>
      <c r="D930" s="10" t="s">
        <v>25</v>
      </c>
      <c r="F930" s="12">
        <f t="shared" si="25"/>
        <v>0</v>
      </c>
    </row>
    <row r="931" spans="1:6" outlineLevel="2" x14ac:dyDescent="0.25">
      <c r="A931" s="9" t="s">
        <v>1824</v>
      </c>
      <c r="B931" s="10" t="s">
        <v>1825</v>
      </c>
      <c r="C931" s="11">
        <v>1</v>
      </c>
      <c r="D931" s="10" t="s">
        <v>25</v>
      </c>
      <c r="F931" s="12">
        <f t="shared" si="25"/>
        <v>0</v>
      </c>
    </row>
    <row r="932" spans="1:6" s="8" customFormat="1" outlineLevel="1" x14ac:dyDescent="0.25">
      <c r="A932" s="19" t="s">
        <v>1600</v>
      </c>
      <c r="B932" s="18" t="s">
        <v>1601</v>
      </c>
      <c r="C932" s="20"/>
      <c r="D932" s="18"/>
      <c r="E932" s="21"/>
      <c r="F932" s="21">
        <f>SUM(F820:F931)</f>
        <v>0</v>
      </c>
    </row>
    <row r="933" spans="1:6" outlineLevel="2" x14ac:dyDescent="0.25">
      <c r="A933" s="9" t="s">
        <v>1826</v>
      </c>
      <c r="B933" s="10" t="s">
        <v>1827</v>
      </c>
    </row>
    <row r="934" spans="1:6" outlineLevel="2" x14ac:dyDescent="0.25">
      <c r="B934" s="10" t="s">
        <v>1828</v>
      </c>
    </row>
    <row r="935" spans="1:6" ht="48" outlineLevel="2" x14ac:dyDescent="0.25">
      <c r="A935" s="9" t="s">
        <v>1829</v>
      </c>
      <c r="B935" s="10" t="s">
        <v>1830</v>
      </c>
      <c r="C935" s="11">
        <v>1</v>
      </c>
      <c r="D935" s="10" t="s">
        <v>25</v>
      </c>
      <c r="F935" s="12">
        <f t="shared" ref="F935:F943" si="26">E935*C935</f>
        <v>0</v>
      </c>
    </row>
    <row r="936" spans="1:6" ht="48" outlineLevel="2" x14ac:dyDescent="0.25">
      <c r="A936" s="9" t="s">
        <v>1831</v>
      </c>
      <c r="B936" s="10" t="s">
        <v>1832</v>
      </c>
      <c r="C936" s="11">
        <v>1</v>
      </c>
      <c r="D936" s="10" t="s">
        <v>25</v>
      </c>
      <c r="F936" s="12">
        <f t="shared" si="26"/>
        <v>0</v>
      </c>
    </row>
    <row r="937" spans="1:6" ht="48" outlineLevel="2" x14ac:dyDescent="0.25">
      <c r="A937" s="9" t="s">
        <v>1833</v>
      </c>
      <c r="B937" s="10" t="s">
        <v>1834</v>
      </c>
      <c r="C937" s="11">
        <v>1</v>
      </c>
      <c r="D937" s="10" t="s">
        <v>25</v>
      </c>
      <c r="F937" s="12">
        <f t="shared" si="26"/>
        <v>0</v>
      </c>
    </row>
    <row r="938" spans="1:6" ht="48" outlineLevel="2" x14ac:dyDescent="0.25">
      <c r="A938" s="9" t="s">
        <v>1835</v>
      </c>
      <c r="B938" s="10" t="s">
        <v>1836</v>
      </c>
      <c r="C938" s="11">
        <v>1</v>
      </c>
      <c r="D938" s="10" t="s">
        <v>25</v>
      </c>
      <c r="F938" s="12">
        <f t="shared" si="26"/>
        <v>0</v>
      </c>
    </row>
    <row r="939" spans="1:6" ht="48" outlineLevel="2" x14ac:dyDescent="0.25">
      <c r="A939" s="9" t="s">
        <v>1837</v>
      </c>
      <c r="B939" s="10" t="s">
        <v>1838</v>
      </c>
      <c r="C939" s="11">
        <v>1</v>
      </c>
      <c r="D939" s="10" t="s">
        <v>25</v>
      </c>
      <c r="F939" s="12">
        <f t="shared" si="26"/>
        <v>0</v>
      </c>
    </row>
    <row r="940" spans="1:6" ht="36" outlineLevel="2" x14ac:dyDescent="0.25">
      <c r="A940" s="9" t="s">
        <v>1839</v>
      </c>
      <c r="B940" s="10" t="s">
        <v>1840</v>
      </c>
      <c r="C940" s="11">
        <v>1</v>
      </c>
      <c r="D940" s="10" t="s">
        <v>25</v>
      </c>
      <c r="F940" s="12">
        <f t="shared" si="26"/>
        <v>0</v>
      </c>
    </row>
    <row r="941" spans="1:6" ht="36" outlineLevel="2" x14ac:dyDescent="0.25">
      <c r="A941" s="9" t="s">
        <v>1841</v>
      </c>
      <c r="B941" s="10" t="s">
        <v>1842</v>
      </c>
      <c r="C941" s="11">
        <v>1</v>
      </c>
      <c r="D941" s="10" t="s">
        <v>25</v>
      </c>
      <c r="F941" s="12">
        <f t="shared" si="26"/>
        <v>0</v>
      </c>
    </row>
    <row r="942" spans="1:6" ht="36" outlineLevel="2" x14ac:dyDescent="0.25">
      <c r="A942" s="9" t="s">
        <v>1843</v>
      </c>
      <c r="B942" s="10" t="s">
        <v>1844</v>
      </c>
      <c r="C942" s="11">
        <v>1</v>
      </c>
      <c r="D942" s="10" t="s">
        <v>25</v>
      </c>
      <c r="F942" s="12">
        <f t="shared" si="26"/>
        <v>0</v>
      </c>
    </row>
    <row r="943" spans="1:6" ht="36" outlineLevel="2" x14ac:dyDescent="0.25">
      <c r="A943" s="9" t="s">
        <v>1845</v>
      </c>
      <c r="B943" s="10" t="s">
        <v>1846</v>
      </c>
      <c r="C943" s="11">
        <v>1</v>
      </c>
      <c r="D943" s="10" t="s">
        <v>25</v>
      </c>
      <c r="F943" s="12">
        <f t="shared" si="26"/>
        <v>0</v>
      </c>
    </row>
    <row r="944" spans="1:6" s="8" customFormat="1" outlineLevel="1" x14ac:dyDescent="0.25">
      <c r="A944" s="19" t="s">
        <v>1826</v>
      </c>
      <c r="B944" s="18" t="s">
        <v>1827</v>
      </c>
      <c r="C944" s="20"/>
      <c r="D944" s="18"/>
      <c r="E944" s="21"/>
      <c r="F944" s="21">
        <f>SUM(F935:F943)</f>
        <v>0</v>
      </c>
    </row>
    <row r="945" spans="1:6" outlineLevel="2" x14ac:dyDescent="0.25">
      <c r="A945" s="9" t="s">
        <v>1847</v>
      </c>
      <c r="B945" s="10" t="s">
        <v>1848</v>
      </c>
    </row>
    <row r="946" spans="1:6" ht="24" outlineLevel="2" x14ac:dyDescent="0.25">
      <c r="B946" s="10" t="s">
        <v>1849</v>
      </c>
    </row>
    <row r="947" spans="1:6" ht="24" outlineLevel="2" x14ac:dyDescent="0.25">
      <c r="A947" s="9" t="s">
        <v>1850</v>
      </c>
      <c r="B947" s="10" t="s">
        <v>1851</v>
      </c>
      <c r="C947" s="11">
        <v>1</v>
      </c>
      <c r="D947" s="10" t="s">
        <v>1852</v>
      </c>
      <c r="F947" s="12">
        <f t="shared" ref="F947:F983" si="27">E947*C947</f>
        <v>0</v>
      </c>
    </row>
    <row r="948" spans="1:6" ht="24" outlineLevel="2" x14ac:dyDescent="0.25">
      <c r="A948" s="9" t="s">
        <v>1853</v>
      </c>
      <c r="B948" s="10" t="s">
        <v>1854</v>
      </c>
      <c r="C948" s="11">
        <v>1</v>
      </c>
      <c r="D948" s="10" t="s">
        <v>1852</v>
      </c>
      <c r="F948" s="12">
        <f t="shared" si="27"/>
        <v>0</v>
      </c>
    </row>
    <row r="949" spans="1:6" ht="24" outlineLevel="2" x14ac:dyDescent="0.25">
      <c r="A949" s="9" t="s">
        <v>1855</v>
      </c>
      <c r="B949" s="10" t="s">
        <v>1856</v>
      </c>
      <c r="C949" s="11">
        <v>1</v>
      </c>
      <c r="D949" s="10" t="s">
        <v>1852</v>
      </c>
      <c r="F949" s="12">
        <f t="shared" si="27"/>
        <v>0</v>
      </c>
    </row>
    <row r="950" spans="1:6" ht="24" outlineLevel="2" x14ac:dyDescent="0.25">
      <c r="A950" s="9" t="s">
        <v>1857</v>
      </c>
      <c r="B950" s="10" t="s">
        <v>1858</v>
      </c>
      <c r="C950" s="11">
        <v>1</v>
      </c>
      <c r="D950" s="10" t="s">
        <v>1852</v>
      </c>
      <c r="F950" s="12">
        <f t="shared" si="27"/>
        <v>0</v>
      </c>
    </row>
    <row r="951" spans="1:6" ht="24" outlineLevel="2" x14ac:dyDescent="0.25">
      <c r="A951" s="9" t="s">
        <v>1859</v>
      </c>
      <c r="B951" s="10" t="s">
        <v>1860</v>
      </c>
      <c r="C951" s="11">
        <v>1</v>
      </c>
      <c r="D951" s="10" t="s">
        <v>1852</v>
      </c>
      <c r="F951" s="12">
        <f t="shared" si="27"/>
        <v>0</v>
      </c>
    </row>
    <row r="952" spans="1:6" ht="24" outlineLevel="2" x14ac:dyDescent="0.25">
      <c r="A952" s="9" t="s">
        <v>1861</v>
      </c>
      <c r="B952" s="10" t="s">
        <v>1862</v>
      </c>
      <c r="C952" s="11">
        <v>1</v>
      </c>
      <c r="D952" s="10" t="s">
        <v>1852</v>
      </c>
      <c r="F952" s="12">
        <f t="shared" si="27"/>
        <v>0</v>
      </c>
    </row>
    <row r="953" spans="1:6" ht="24" outlineLevel="2" x14ac:dyDescent="0.25">
      <c r="A953" s="9" t="s">
        <v>1863</v>
      </c>
      <c r="B953" s="10" t="s">
        <v>1864</v>
      </c>
      <c r="C953" s="11">
        <v>1</v>
      </c>
      <c r="D953" s="10" t="s">
        <v>1852</v>
      </c>
      <c r="F953" s="12">
        <f t="shared" si="27"/>
        <v>0</v>
      </c>
    </row>
    <row r="954" spans="1:6" ht="24" outlineLevel="2" x14ac:dyDescent="0.25">
      <c r="A954" s="9" t="s">
        <v>1865</v>
      </c>
      <c r="B954" s="10" t="s">
        <v>1866</v>
      </c>
      <c r="C954" s="11">
        <v>1</v>
      </c>
      <c r="D954" s="10" t="s">
        <v>1852</v>
      </c>
      <c r="F954" s="12">
        <f t="shared" si="27"/>
        <v>0</v>
      </c>
    </row>
    <row r="955" spans="1:6" ht="24" outlineLevel="2" x14ac:dyDescent="0.25">
      <c r="A955" s="9" t="s">
        <v>1867</v>
      </c>
      <c r="B955" s="10" t="s">
        <v>1868</v>
      </c>
      <c r="C955" s="11">
        <v>1</v>
      </c>
      <c r="D955" s="10" t="s">
        <v>1852</v>
      </c>
      <c r="F955" s="12">
        <f t="shared" si="27"/>
        <v>0</v>
      </c>
    </row>
    <row r="956" spans="1:6" ht="24" outlineLevel="2" x14ac:dyDescent="0.25">
      <c r="A956" s="9" t="s">
        <v>1869</v>
      </c>
      <c r="B956" s="10" t="s">
        <v>1870</v>
      </c>
      <c r="C956" s="11">
        <v>1</v>
      </c>
      <c r="D956" s="10" t="s">
        <v>1852</v>
      </c>
      <c r="F956" s="12">
        <f t="shared" si="27"/>
        <v>0</v>
      </c>
    </row>
    <row r="957" spans="1:6" ht="36" outlineLevel="2" x14ac:dyDescent="0.25">
      <c r="A957" s="9" t="s">
        <v>1871</v>
      </c>
      <c r="B957" s="10" t="s">
        <v>1872</v>
      </c>
      <c r="C957" s="11">
        <v>1</v>
      </c>
      <c r="D957" s="10" t="s">
        <v>1852</v>
      </c>
      <c r="F957" s="12">
        <f t="shared" si="27"/>
        <v>0</v>
      </c>
    </row>
    <row r="958" spans="1:6" ht="36" outlineLevel="2" x14ac:dyDescent="0.25">
      <c r="A958" s="9" t="s">
        <v>1873</v>
      </c>
      <c r="B958" s="10" t="s">
        <v>1874</v>
      </c>
      <c r="C958" s="11">
        <v>1</v>
      </c>
      <c r="D958" s="10" t="s">
        <v>1852</v>
      </c>
      <c r="F958" s="12">
        <f t="shared" si="27"/>
        <v>0</v>
      </c>
    </row>
    <row r="959" spans="1:6" ht="36" outlineLevel="2" x14ac:dyDescent="0.25">
      <c r="A959" s="9" t="s">
        <v>1875</v>
      </c>
      <c r="B959" s="10" t="s">
        <v>1876</v>
      </c>
      <c r="C959" s="11">
        <v>1</v>
      </c>
      <c r="D959" s="10" t="s">
        <v>1852</v>
      </c>
      <c r="F959" s="12">
        <f t="shared" si="27"/>
        <v>0</v>
      </c>
    </row>
    <row r="960" spans="1:6" ht="24" outlineLevel="2" x14ac:dyDescent="0.25">
      <c r="A960" s="9" t="s">
        <v>1877</v>
      </c>
      <c r="B960" s="10" t="s">
        <v>1878</v>
      </c>
      <c r="C960" s="11">
        <v>1</v>
      </c>
      <c r="D960" s="10" t="s">
        <v>1852</v>
      </c>
      <c r="F960" s="12">
        <f t="shared" si="27"/>
        <v>0</v>
      </c>
    </row>
    <row r="961" spans="1:6" ht="24" outlineLevel="2" x14ac:dyDescent="0.25">
      <c r="A961" s="9" t="s">
        <v>1879</v>
      </c>
      <c r="B961" s="10" t="s">
        <v>1880</v>
      </c>
      <c r="C961" s="11">
        <v>1</v>
      </c>
      <c r="D961" s="10" t="s">
        <v>1852</v>
      </c>
      <c r="F961" s="12">
        <f t="shared" si="27"/>
        <v>0</v>
      </c>
    </row>
    <row r="962" spans="1:6" ht="24" outlineLevel="2" x14ac:dyDescent="0.25">
      <c r="A962" s="9" t="s">
        <v>1881</v>
      </c>
      <c r="B962" s="10" t="s">
        <v>1882</v>
      </c>
      <c r="C962" s="11">
        <v>1</v>
      </c>
      <c r="D962" s="10" t="s">
        <v>1852</v>
      </c>
      <c r="F962" s="12">
        <f t="shared" si="27"/>
        <v>0</v>
      </c>
    </row>
    <row r="963" spans="1:6" ht="24" outlineLevel="2" x14ac:dyDescent="0.25">
      <c r="A963" s="9" t="s">
        <v>1883</v>
      </c>
      <c r="B963" s="10" t="s">
        <v>1884</v>
      </c>
      <c r="C963" s="11">
        <v>1</v>
      </c>
      <c r="D963" s="10" t="s">
        <v>1852</v>
      </c>
      <c r="F963" s="12">
        <f t="shared" si="27"/>
        <v>0</v>
      </c>
    </row>
    <row r="964" spans="1:6" ht="24" outlineLevel="2" x14ac:dyDescent="0.25">
      <c r="A964" s="9" t="s">
        <v>1885</v>
      </c>
      <c r="B964" s="10" t="s">
        <v>1886</v>
      </c>
      <c r="C964" s="11">
        <v>1</v>
      </c>
      <c r="D964" s="10" t="s">
        <v>1852</v>
      </c>
      <c r="F964" s="12">
        <f t="shared" si="27"/>
        <v>0</v>
      </c>
    </row>
    <row r="965" spans="1:6" ht="24" outlineLevel="2" x14ac:dyDescent="0.25">
      <c r="A965" s="9" t="s">
        <v>1887</v>
      </c>
      <c r="B965" s="10" t="s">
        <v>1888</v>
      </c>
      <c r="C965" s="11">
        <v>1</v>
      </c>
      <c r="D965" s="10" t="s">
        <v>1852</v>
      </c>
      <c r="F965" s="12">
        <f t="shared" si="27"/>
        <v>0</v>
      </c>
    </row>
    <row r="966" spans="1:6" ht="24" outlineLevel="2" x14ac:dyDescent="0.25">
      <c r="A966" s="9" t="s">
        <v>1889</v>
      </c>
      <c r="B966" s="10" t="s">
        <v>1890</v>
      </c>
      <c r="C966" s="11">
        <v>1</v>
      </c>
      <c r="D966" s="10" t="s">
        <v>1852</v>
      </c>
      <c r="F966" s="12">
        <f t="shared" si="27"/>
        <v>0</v>
      </c>
    </row>
    <row r="967" spans="1:6" ht="24" outlineLevel="2" x14ac:dyDescent="0.25">
      <c r="A967" s="9" t="s">
        <v>1891</v>
      </c>
      <c r="B967" s="10" t="s">
        <v>1892</v>
      </c>
      <c r="C967" s="11">
        <v>1</v>
      </c>
      <c r="D967" s="10" t="s">
        <v>1852</v>
      </c>
      <c r="F967" s="12">
        <f t="shared" si="27"/>
        <v>0</v>
      </c>
    </row>
    <row r="968" spans="1:6" ht="24" outlineLevel="2" x14ac:dyDescent="0.25">
      <c r="A968" s="9" t="s">
        <v>1893</v>
      </c>
      <c r="B968" s="10" t="s">
        <v>1894</v>
      </c>
      <c r="C968" s="11">
        <v>1</v>
      </c>
      <c r="D968" s="10" t="s">
        <v>1852</v>
      </c>
      <c r="F968" s="12">
        <f t="shared" si="27"/>
        <v>0</v>
      </c>
    </row>
    <row r="969" spans="1:6" ht="24" outlineLevel="2" x14ac:dyDescent="0.25">
      <c r="A969" s="9" t="s">
        <v>1895</v>
      </c>
      <c r="B969" s="10" t="s">
        <v>1896</v>
      </c>
      <c r="C969" s="11">
        <v>1</v>
      </c>
      <c r="D969" s="10" t="s">
        <v>1852</v>
      </c>
      <c r="F969" s="12">
        <f t="shared" si="27"/>
        <v>0</v>
      </c>
    </row>
    <row r="970" spans="1:6" ht="24" outlineLevel="2" x14ac:dyDescent="0.25">
      <c r="A970" s="9" t="s">
        <v>1897</v>
      </c>
      <c r="B970" s="10" t="s">
        <v>1898</v>
      </c>
      <c r="C970" s="11">
        <v>1</v>
      </c>
      <c r="D970" s="10" t="s">
        <v>1852</v>
      </c>
      <c r="F970" s="12">
        <f t="shared" si="27"/>
        <v>0</v>
      </c>
    </row>
    <row r="971" spans="1:6" ht="24" outlineLevel="2" x14ac:dyDescent="0.25">
      <c r="A971" s="9" t="s">
        <v>1899</v>
      </c>
      <c r="B971" s="10" t="s">
        <v>1900</v>
      </c>
      <c r="C971" s="11">
        <v>1</v>
      </c>
      <c r="D971" s="10" t="s">
        <v>1852</v>
      </c>
      <c r="F971" s="12">
        <f t="shared" si="27"/>
        <v>0</v>
      </c>
    </row>
    <row r="972" spans="1:6" outlineLevel="2" x14ac:dyDescent="0.25">
      <c r="A972" s="9" t="s">
        <v>1901</v>
      </c>
      <c r="B972" s="10" t="s">
        <v>1902</v>
      </c>
      <c r="C972" s="11">
        <v>1</v>
      </c>
      <c r="D972" s="10" t="s">
        <v>25</v>
      </c>
      <c r="F972" s="12">
        <f t="shared" si="27"/>
        <v>0</v>
      </c>
    </row>
    <row r="973" spans="1:6" outlineLevel="2" x14ac:dyDescent="0.25">
      <c r="A973" s="9" t="s">
        <v>1903</v>
      </c>
      <c r="B973" s="10" t="s">
        <v>1904</v>
      </c>
      <c r="C973" s="11">
        <v>1</v>
      </c>
      <c r="D973" s="10" t="s">
        <v>25</v>
      </c>
      <c r="F973" s="12">
        <f t="shared" si="27"/>
        <v>0</v>
      </c>
    </row>
    <row r="974" spans="1:6" outlineLevel="2" x14ac:dyDescent="0.25">
      <c r="A974" s="9" t="s">
        <v>1905</v>
      </c>
      <c r="B974" s="10" t="s">
        <v>1906</v>
      </c>
      <c r="C974" s="11">
        <v>1</v>
      </c>
      <c r="D974" s="10" t="s">
        <v>25</v>
      </c>
      <c r="F974" s="12">
        <f t="shared" si="27"/>
        <v>0</v>
      </c>
    </row>
    <row r="975" spans="1:6" outlineLevel="2" x14ac:dyDescent="0.25">
      <c r="A975" s="9" t="s">
        <v>1907</v>
      </c>
      <c r="B975" s="10" t="s">
        <v>1908</v>
      </c>
      <c r="C975" s="11">
        <v>1</v>
      </c>
      <c r="D975" s="10" t="s">
        <v>25</v>
      </c>
      <c r="F975" s="12">
        <f t="shared" si="27"/>
        <v>0</v>
      </c>
    </row>
    <row r="976" spans="1:6" outlineLevel="2" x14ac:dyDescent="0.25">
      <c r="A976" s="9" t="s">
        <v>1909</v>
      </c>
      <c r="B976" s="10" t="s">
        <v>1910</v>
      </c>
      <c r="C976" s="11">
        <v>1</v>
      </c>
      <c r="D976" s="10" t="s">
        <v>25</v>
      </c>
      <c r="F976" s="12">
        <f t="shared" si="27"/>
        <v>0</v>
      </c>
    </row>
    <row r="977" spans="1:6" outlineLevel="2" x14ac:dyDescent="0.25">
      <c r="A977" s="9" t="s">
        <v>1911</v>
      </c>
      <c r="B977" s="10" t="s">
        <v>1912</v>
      </c>
      <c r="C977" s="11">
        <v>1</v>
      </c>
      <c r="D977" s="10" t="s">
        <v>25</v>
      </c>
      <c r="F977" s="12">
        <f t="shared" si="27"/>
        <v>0</v>
      </c>
    </row>
    <row r="978" spans="1:6" outlineLevel="2" x14ac:dyDescent="0.25">
      <c r="A978" s="9" t="s">
        <v>1913</v>
      </c>
      <c r="B978" s="10" t="s">
        <v>1914</v>
      </c>
      <c r="C978" s="11">
        <v>1</v>
      </c>
      <c r="D978" s="10" t="s">
        <v>25</v>
      </c>
      <c r="F978" s="12">
        <f t="shared" si="27"/>
        <v>0</v>
      </c>
    </row>
    <row r="979" spans="1:6" outlineLevel="2" x14ac:dyDescent="0.25">
      <c r="A979" s="9" t="s">
        <v>1915</v>
      </c>
      <c r="B979" s="10" t="s">
        <v>1916</v>
      </c>
      <c r="C979" s="11">
        <v>1</v>
      </c>
      <c r="D979" s="10" t="s">
        <v>25</v>
      </c>
      <c r="F979" s="12">
        <f t="shared" si="27"/>
        <v>0</v>
      </c>
    </row>
    <row r="980" spans="1:6" outlineLevel="2" x14ac:dyDescent="0.25">
      <c r="A980" s="9" t="s">
        <v>1917</v>
      </c>
      <c r="B980" s="10" t="s">
        <v>1918</v>
      </c>
      <c r="C980" s="11">
        <v>1</v>
      </c>
      <c r="D980" s="10" t="s">
        <v>25</v>
      </c>
      <c r="F980" s="12">
        <f t="shared" si="27"/>
        <v>0</v>
      </c>
    </row>
    <row r="981" spans="1:6" outlineLevel="2" x14ac:dyDescent="0.25">
      <c r="A981" s="9" t="s">
        <v>1919</v>
      </c>
      <c r="B981" s="10" t="s">
        <v>1920</v>
      </c>
      <c r="C981" s="11">
        <v>1</v>
      </c>
      <c r="D981" s="10" t="s">
        <v>25</v>
      </c>
      <c r="F981" s="12">
        <f t="shared" si="27"/>
        <v>0</v>
      </c>
    </row>
    <row r="982" spans="1:6" outlineLevel="2" x14ac:dyDescent="0.25">
      <c r="A982" s="9" t="s">
        <v>1921</v>
      </c>
      <c r="B982" s="10" t="s">
        <v>1922</v>
      </c>
      <c r="C982" s="11">
        <v>1</v>
      </c>
      <c r="D982" s="10" t="s">
        <v>25</v>
      </c>
      <c r="F982" s="12">
        <f t="shared" si="27"/>
        <v>0</v>
      </c>
    </row>
    <row r="983" spans="1:6" ht="24" outlineLevel="2" x14ac:dyDescent="0.25">
      <c r="A983" s="9" t="s">
        <v>1923</v>
      </c>
      <c r="B983" s="10" t="s">
        <v>1924</v>
      </c>
      <c r="C983" s="11">
        <v>1</v>
      </c>
      <c r="D983" s="10" t="s">
        <v>25</v>
      </c>
      <c r="F983" s="12">
        <f t="shared" si="27"/>
        <v>0</v>
      </c>
    </row>
    <row r="984" spans="1:6" s="8" customFormat="1" outlineLevel="1" x14ac:dyDescent="0.25">
      <c r="A984" s="19" t="s">
        <v>1847</v>
      </c>
      <c r="B984" s="18" t="s">
        <v>1848</v>
      </c>
      <c r="C984" s="20"/>
      <c r="D984" s="18"/>
      <c r="E984" s="21"/>
      <c r="F984" s="21">
        <f>SUM(F947:F983)</f>
        <v>0</v>
      </c>
    </row>
    <row r="985" spans="1:6" outlineLevel="2" x14ac:dyDescent="0.25">
      <c r="A985" s="9" t="s">
        <v>1925</v>
      </c>
      <c r="B985" s="10" t="s">
        <v>1926</v>
      </c>
    </row>
    <row r="986" spans="1:6" ht="24" outlineLevel="2" x14ac:dyDescent="0.25">
      <c r="B986" s="10" t="s">
        <v>1927</v>
      </c>
    </row>
    <row r="987" spans="1:6" ht="36" outlineLevel="2" x14ac:dyDescent="0.25">
      <c r="A987" s="9" t="s">
        <v>1928</v>
      </c>
      <c r="B987" s="10" t="s">
        <v>1929</v>
      </c>
      <c r="C987" s="11">
        <v>1</v>
      </c>
      <c r="D987" s="10" t="s">
        <v>25</v>
      </c>
      <c r="F987" s="12">
        <f>E987*C987</f>
        <v>0</v>
      </c>
    </row>
    <row r="988" spans="1:6" ht="36" outlineLevel="2" x14ac:dyDescent="0.25">
      <c r="A988" s="9" t="s">
        <v>1930</v>
      </c>
      <c r="B988" s="10" t="s">
        <v>1931</v>
      </c>
      <c r="C988" s="11">
        <v>1</v>
      </c>
      <c r="D988" s="10" t="s">
        <v>25</v>
      </c>
      <c r="F988" s="12">
        <f>E988*C988</f>
        <v>0</v>
      </c>
    </row>
    <row r="989" spans="1:6" ht="36" outlineLevel="2" x14ac:dyDescent="0.25">
      <c r="A989" s="9" t="s">
        <v>1932</v>
      </c>
      <c r="B989" s="10" t="s">
        <v>1933</v>
      </c>
      <c r="C989" s="11">
        <v>1</v>
      </c>
      <c r="D989" s="10" t="s">
        <v>25</v>
      </c>
      <c r="F989" s="12">
        <f>E989*C989</f>
        <v>0</v>
      </c>
    </row>
    <row r="990" spans="1:6" ht="36" outlineLevel="2" x14ac:dyDescent="0.25">
      <c r="A990" s="9" t="s">
        <v>1934</v>
      </c>
      <c r="B990" s="10" t="s">
        <v>1935</v>
      </c>
      <c r="C990" s="11">
        <v>1</v>
      </c>
      <c r="D990" s="10" t="s">
        <v>25</v>
      </c>
      <c r="F990" s="12">
        <f>E990*C990</f>
        <v>0</v>
      </c>
    </row>
    <row r="991" spans="1:6" s="8" customFormat="1" outlineLevel="1" x14ac:dyDescent="0.25">
      <c r="A991" s="19" t="s">
        <v>1925</v>
      </c>
      <c r="B991" s="18" t="s">
        <v>1926</v>
      </c>
      <c r="C991" s="20"/>
      <c r="D991" s="18"/>
      <c r="E991" s="21"/>
      <c r="F991" s="21">
        <f>SUM(F987:F990)</f>
        <v>0</v>
      </c>
    </row>
    <row r="992" spans="1:6" outlineLevel="2" x14ac:dyDescent="0.25">
      <c r="A992" s="9" t="s">
        <v>1936</v>
      </c>
      <c r="B992" s="10" t="s">
        <v>1937</v>
      </c>
    </row>
    <row r="993" spans="1:6" outlineLevel="2" x14ac:dyDescent="0.25">
      <c r="B993" s="10" t="s">
        <v>1938</v>
      </c>
    </row>
    <row r="994" spans="1:6" ht="24" outlineLevel="2" x14ac:dyDescent="0.25">
      <c r="A994" s="9" t="s">
        <v>1939</v>
      </c>
      <c r="B994" s="10" t="s">
        <v>1940</v>
      </c>
      <c r="C994" s="11">
        <v>1</v>
      </c>
      <c r="D994" s="10" t="s">
        <v>56</v>
      </c>
      <c r="F994" s="12">
        <f t="shared" ref="F994:F1023" si="28">E994*C994</f>
        <v>0</v>
      </c>
    </row>
    <row r="995" spans="1:6" ht="24" outlineLevel="2" x14ac:dyDescent="0.25">
      <c r="A995" s="9" t="s">
        <v>1941</v>
      </c>
      <c r="B995" s="10" t="s">
        <v>1942</v>
      </c>
      <c r="C995" s="11">
        <v>1</v>
      </c>
      <c r="D995" s="10" t="s">
        <v>56</v>
      </c>
      <c r="F995" s="12">
        <f t="shared" si="28"/>
        <v>0</v>
      </c>
    </row>
    <row r="996" spans="1:6" ht="24" outlineLevel="2" x14ac:dyDescent="0.25">
      <c r="A996" s="9" t="s">
        <v>1943</v>
      </c>
      <c r="B996" s="10" t="s">
        <v>1944</v>
      </c>
      <c r="C996" s="11">
        <v>1</v>
      </c>
      <c r="D996" s="10" t="s">
        <v>56</v>
      </c>
      <c r="F996" s="12">
        <f t="shared" si="28"/>
        <v>0</v>
      </c>
    </row>
    <row r="997" spans="1:6" ht="36" outlineLevel="2" x14ac:dyDescent="0.25">
      <c r="A997" s="9" t="s">
        <v>1945</v>
      </c>
      <c r="B997" s="10" t="s">
        <v>1946</v>
      </c>
      <c r="C997" s="11">
        <v>1</v>
      </c>
      <c r="D997" s="10" t="s">
        <v>47</v>
      </c>
      <c r="F997" s="12">
        <f t="shared" si="28"/>
        <v>0</v>
      </c>
    </row>
    <row r="998" spans="1:6" ht="36" outlineLevel="2" x14ac:dyDescent="0.25">
      <c r="A998" s="9" t="s">
        <v>1947</v>
      </c>
      <c r="B998" s="10" t="s">
        <v>1948</v>
      </c>
      <c r="C998" s="11">
        <v>1</v>
      </c>
      <c r="D998" s="10" t="s">
        <v>47</v>
      </c>
      <c r="F998" s="12">
        <f t="shared" si="28"/>
        <v>0</v>
      </c>
    </row>
    <row r="999" spans="1:6" ht="36" outlineLevel="2" x14ac:dyDescent="0.25">
      <c r="A999" s="9" t="s">
        <v>1949</v>
      </c>
      <c r="B999" s="10" t="s">
        <v>1950</v>
      </c>
      <c r="C999" s="11">
        <v>1</v>
      </c>
      <c r="D999" s="10" t="s">
        <v>47</v>
      </c>
      <c r="F999" s="12">
        <f t="shared" si="28"/>
        <v>0</v>
      </c>
    </row>
    <row r="1000" spans="1:6" ht="36" outlineLevel="2" x14ac:dyDescent="0.25">
      <c r="A1000" s="9" t="s">
        <v>1951</v>
      </c>
      <c r="B1000" s="10" t="s">
        <v>1952</v>
      </c>
      <c r="C1000" s="11">
        <v>1</v>
      </c>
      <c r="D1000" s="10" t="s">
        <v>47</v>
      </c>
      <c r="F1000" s="12">
        <f t="shared" si="28"/>
        <v>0</v>
      </c>
    </row>
    <row r="1001" spans="1:6" ht="36" outlineLevel="2" x14ac:dyDescent="0.25">
      <c r="A1001" s="9" t="s">
        <v>1953</v>
      </c>
      <c r="B1001" s="10" t="s">
        <v>1954</v>
      </c>
      <c r="C1001" s="11">
        <v>1</v>
      </c>
      <c r="D1001" s="10" t="s">
        <v>47</v>
      </c>
      <c r="F1001" s="12">
        <f t="shared" si="28"/>
        <v>0</v>
      </c>
    </row>
    <row r="1002" spans="1:6" ht="36" outlineLevel="2" x14ac:dyDescent="0.25">
      <c r="A1002" s="9" t="s">
        <v>1955</v>
      </c>
      <c r="B1002" s="10" t="s">
        <v>1956</v>
      </c>
      <c r="C1002" s="11">
        <v>1</v>
      </c>
      <c r="D1002" s="10" t="s">
        <v>47</v>
      </c>
      <c r="F1002" s="12">
        <f t="shared" si="28"/>
        <v>0</v>
      </c>
    </row>
    <row r="1003" spans="1:6" ht="36" outlineLevel="2" x14ac:dyDescent="0.25">
      <c r="A1003" s="9" t="s">
        <v>1957</v>
      </c>
      <c r="B1003" s="10" t="s">
        <v>1958</v>
      </c>
      <c r="C1003" s="11">
        <v>1</v>
      </c>
      <c r="D1003" s="10" t="s">
        <v>47</v>
      </c>
      <c r="F1003" s="12">
        <f t="shared" si="28"/>
        <v>0</v>
      </c>
    </row>
    <row r="1004" spans="1:6" ht="36" outlineLevel="2" x14ac:dyDescent="0.25">
      <c r="A1004" s="9" t="s">
        <v>1959</v>
      </c>
      <c r="B1004" s="10" t="s">
        <v>1960</v>
      </c>
      <c r="C1004" s="11">
        <v>1</v>
      </c>
      <c r="D1004" s="10" t="s">
        <v>47</v>
      </c>
      <c r="F1004" s="12">
        <f t="shared" si="28"/>
        <v>0</v>
      </c>
    </row>
    <row r="1005" spans="1:6" ht="24" outlineLevel="2" x14ac:dyDescent="0.25">
      <c r="A1005" s="9" t="s">
        <v>1961</v>
      </c>
      <c r="B1005" s="10" t="s">
        <v>1962</v>
      </c>
      <c r="C1005" s="11">
        <v>1</v>
      </c>
      <c r="D1005" s="10" t="s">
        <v>47</v>
      </c>
      <c r="F1005" s="12">
        <f t="shared" si="28"/>
        <v>0</v>
      </c>
    </row>
    <row r="1006" spans="1:6" ht="24" outlineLevel="2" x14ac:dyDescent="0.25">
      <c r="A1006" s="9" t="s">
        <v>1963</v>
      </c>
      <c r="B1006" s="10" t="s">
        <v>1964</v>
      </c>
      <c r="C1006" s="11">
        <v>1</v>
      </c>
      <c r="D1006" s="10" t="s">
        <v>47</v>
      </c>
      <c r="F1006" s="12">
        <f t="shared" si="28"/>
        <v>0</v>
      </c>
    </row>
    <row r="1007" spans="1:6" ht="24" outlineLevel="2" x14ac:dyDescent="0.25">
      <c r="A1007" s="9" t="s">
        <v>1965</v>
      </c>
      <c r="B1007" s="10" t="s">
        <v>1966</v>
      </c>
      <c r="C1007" s="11">
        <v>1</v>
      </c>
      <c r="D1007" s="10" t="s">
        <v>47</v>
      </c>
      <c r="F1007" s="12">
        <f t="shared" si="28"/>
        <v>0</v>
      </c>
    </row>
    <row r="1008" spans="1:6" ht="24" outlineLevel="2" x14ac:dyDescent="0.25">
      <c r="A1008" s="9" t="s">
        <v>1967</v>
      </c>
      <c r="B1008" s="10" t="s">
        <v>1968</v>
      </c>
      <c r="C1008" s="11">
        <v>1</v>
      </c>
      <c r="D1008" s="10" t="s">
        <v>47</v>
      </c>
      <c r="F1008" s="12">
        <f t="shared" si="28"/>
        <v>0</v>
      </c>
    </row>
    <row r="1009" spans="1:6" ht="24" outlineLevel="2" x14ac:dyDescent="0.25">
      <c r="A1009" s="9" t="s">
        <v>1969</v>
      </c>
      <c r="B1009" s="10" t="s">
        <v>1970</v>
      </c>
      <c r="C1009" s="11">
        <v>1</v>
      </c>
      <c r="D1009" s="10" t="s">
        <v>47</v>
      </c>
      <c r="F1009" s="12">
        <f t="shared" si="28"/>
        <v>0</v>
      </c>
    </row>
    <row r="1010" spans="1:6" ht="24" outlineLevel="2" x14ac:dyDescent="0.25">
      <c r="A1010" s="9" t="s">
        <v>1971</v>
      </c>
      <c r="B1010" s="10" t="s">
        <v>1972</v>
      </c>
      <c r="C1010" s="11">
        <v>1</v>
      </c>
      <c r="D1010" s="10" t="s">
        <v>47</v>
      </c>
      <c r="F1010" s="12">
        <f t="shared" si="28"/>
        <v>0</v>
      </c>
    </row>
    <row r="1011" spans="1:6" ht="24" outlineLevel="2" x14ac:dyDescent="0.25">
      <c r="A1011" s="9" t="s">
        <v>1973</v>
      </c>
      <c r="B1011" s="10" t="s">
        <v>1974</v>
      </c>
      <c r="C1011" s="11">
        <v>1</v>
      </c>
      <c r="D1011" s="10" t="s">
        <v>47</v>
      </c>
      <c r="F1011" s="12">
        <f t="shared" si="28"/>
        <v>0</v>
      </c>
    </row>
    <row r="1012" spans="1:6" ht="24" outlineLevel="2" x14ac:dyDescent="0.25">
      <c r="A1012" s="9" t="s">
        <v>1975</v>
      </c>
      <c r="B1012" s="10" t="s">
        <v>1976</v>
      </c>
      <c r="C1012" s="11">
        <v>1</v>
      </c>
      <c r="D1012" s="10" t="s">
        <v>47</v>
      </c>
      <c r="F1012" s="12">
        <f t="shared" si="28"/>
        <v>0</v>
      </c>
    </row>
    <row r="1013" spans="1:6" outlineLevel="2" x14ac:dyDescent="0.25">
      <c r="A1013" s="9" t="s">
        <v>1977</v>
      </c>
      <c r="B1013" s="10" t="s">
        <v>1978</v>
      </c>
      <c r="C1013" s="11">
        <v>1</v>
      </c>
      <c r="D1013" s="10" t="s">
        <v>56</v>
      </c>
      <c r="F1013" s="12">
        <f t="shared" si="28"/>
        <v>0</v>
      </c>
    </row>
    <row r="1014" spans="1:6" outlineLevel="2" x14ac:dyDescent="0.25">
      <c r="A1014" s="9" t="s">
        <v>1979</v>
      </c>
      <c r="B1014" s="10" t="s">
        <v>1980</v>
      </c>
      <c r="C1014" s="11">
        <v>1</v>
      </c>
      <c r="D1014" s="10" t="s">
        <v>56</v>
      </c>
      <c r="F1014" s="12">
        <f t="shared" si="28"/>
        <v>0</v>
      </c>
    </row>
    <row r="1015" spans="1:6" ht="24" outlineLevel="2" x14ac:dyDescent="0.25">
      <c r="A1015" s="9" t="s">
        <v>1981</v>
      </c>
      <c r="B1015" s="10" t="s">
        <v>1982</v>
      </c>
      <c r="C1015" s="11">
        <v>1</v>
      </c>
      <c r="D1015" s="10" t="s">
        <v>56</v>
      </c>
      <c r="F1015" s="12">
        <f t="shared" si="28"/>
        <v>0</v>
      </c>
    </row>
    <row r="1016" spans="1:6" ht="24" outlineLevel="2" x14ac:dyDescent="0.25">
      <c r="A1016" s="9" t="s">
        <v>1983</v>
      </c>
      <c r="B1016" s="10" t="s">
        <v>1984</v>
      </c>
      <c r="C1016" s="11">
        <v>1</v>
      </c>
      <c r="D1016" s="10" t="s">
        <v>56</v>
      </c>
      <c r="F1016" s="12">
        <f t="shared" si="28"/>
        <v>0</v>
      </c>
    </row>
    <row r="1017" spans="1:6" ht="24" outlineLevel="2" x14ac:dyDescent="0.25">
      <c r="A1017" s="9" t="s">
        <v>1985</v>
      </c>
      <c r="B1017" s="10" t="s">
        <v>1986</v>
      </c>
      <c r="C1017" s="11">
        <v>1</v>
      </c>
      <c r="D1017" s="10" t="s">
        <v>56</v>
      </c>
      <c r="F1017" s="12">
        <f t="shared" si="28"/>
        <v>0</v>
      </c>
    </row>
    <row r="1018" spans="1:6" ht="24" outlineLevel="2" x14ac:dyDescent="0.25">
      <c r="A1018" s="9" t="s">
        <v>1987</v>
      </c>
      <c r="B1018" s="10" t="s">
        <v>1988</v>
      </c>
      <c r="C1018" s="11">
        <v>1</v>
      </c>
      <c r="D1018" s="10" t="s">
        <v>56</v>
      </c>
      <c r="F1018" s="12">
        <f t="shared" si="28"/>
        <v>0</v>
      </c>
    </row>
    <row r="1019" spans="1:6" ht="24" outlineLevel="2" x14ac:dyDescent="0.25">
      <c r="A1019" s="9" t="s">
        <v>1989</v>
      </c>
      <c r="B1019" s="10" t="s">
        <v>1990</v>
      </c>
      <c r="C1019" s="11">
        <v>1</v>
      </c>
      <c r="D1019" s="10" t="s">
        <v>56</v>
      </c>
      <c r="F1019" s="12">
        <f t="shared" si="28"/>
        <v>0</v>
      </c>
    </row>
    <row r="1020" spans="1:6" ht="24" outlineLevel="2" x14ac:dyDescent="0.25">
      <c r="A1020" s="9" t="s">
        <v>1991</v>
      </c>
      <c r="B1020" s="10" t="s">
        <v>1992</v>
      </c>
      <c r="C1020" s="11">
        <v>1</v>
      </c>
      <c r="D1020" s="10" t="s">
        <v>56</v>
      </c>
      <c r="F1020" s="12">
        <f t="shared" si="28"/>
        <v>0</v>
      </c>
    </row>
    <row r="1021" spans="1:6" ht="24" outlineLevel="2" x14ac:dyDescent="0.25">
      <c r="A1021" s="9" t="s">
        <v>1993</v>
      </c>
      <c r="B1021" s="10" t="s">
        <v>1994</v>
      </c>
      <c r="C1021" s="11">
        <v>1</v>
      </c>
      <c r="D1021" s="10" t="s">
        <v>56</v>
      </c>
      <c r="F1021" s="12">
        <f t="shared" si="28"/>
        <v>0</v>
      </c>
    </row>
    <row r="1022" spans="1:6" outlineLevel="2" x14ac:dyDescent="0.25">
      <c r="A1022" s="9" t="s">
        <v>1995</v>
      </c>
      <c r="B1022" s="10" t="s">
        <v>1996</v>
      </c>
      <c r="C1022" s="11">
        <v>1</v>
      </c>
      <c r="D1022" s="10" t="s">
        <v>197</v>
      </c>
      <c r="F1022" s="12">
        <f t="shared" si="28"/>
        <v>0</v>
      </c>
    </row>
    <row r="1023" spans="1:6" outlineLevel="2" x14ac:dyDescent="0.25">
      <c r="A1023" s="9" t="s">
        <v>1997</v>
      </c>
      <c r="B1023" s="10" t="s">
        <v>1998</v>
      </c>
      <c r="C1023" s="11">
        <v>1</v>
      </c>
      <c r="D1023" s="10" t="s">
        <v>56</v>
      </c>
      <c r="F1023" s="12">
        <f t="shared" si="28"/>
        <v>0</v>
      </c>
    </row>
    <row r="1024" spans="1:6" s="8" customFormat="1" outlineLevel="1" x14ac:dyDescent="0.25">
      <c r="A1024" s="19" t="s">
        <v>1936</v>
      </c>
      <c r="B1024" s="18" t="s">
        <v>1937</v>
      </c>
      <c r="C1024" s="20"/>
      <c r="D1024" s="18"/>
      <c r="E1024" s="21"/>
      <c r="F1024" s="21">
        <f>SUM(F994:F1023)</f>
        <v>0</v>
      </c>
    </row>
    <row r="1025" spans="1:6" s="8" customFormat="1" x14ac:dyDescent="0.25">
      <c r="A1025" s="19" t="s">
        <v>9</v>
      </c>
      <c r="B1025" s="18" t="s">
        <v>10</v>
      </c>
      <c r="C1025" s="20"/>
      <c r="D1025" s="18"/>
      <c r="E1025" s="21"/>
      <c r="F1025" s="21">
        <f>SUM(F1024,F991,F984,F944,F932,F817,F689,F386,F374,F232,F183,F182,F105,F62,F42)</f>
        <v>0</v>
      </c>
    </row>
    <row r="1026" spans="1:6" s="8" customFormat="1" x14ac:dyDescent="0.25">
      <c r="A1026" s="19"/>
      <c r="B1026" s="18"/>
      <c r="C1026" s="20"/>
      <c r="D1026" s="18"/>
      <c r="E1026" s="21"/>
      <c r="F1026" s="21"/>
    </row>
  </sheetData>
  <mergeCells count="1">
    <mergeCell ref="A1:B1"/>
  </mergeCells>
  <pageMargins left="0.4" right="0.4" top="0.75" bottom="1" header="0.5" footer="0.75"/>
  <pageSetup paperSize="9" fitToHeight="0" orientation="landscape" r:id="rId1"/>
  <headerFooter>
    <oddHeader>&amp;CGAEB Export - GAEB&amp;R&amp;D</oddHeader>
    <oddFooter>&amp;LDangl.AVA.Converter www.dangl-it.com V2.7.4 ©2021&amp;R&amp;P/&amp;N</oddFooter>
    <evenHeader>&amp;CGAEB Export - GAEB&amp;R&amp;D</evenHeader>
    <evenFooter>&amp;LDangl.AVA.Converter www.dangl-it.com V2.7.4 ©2021&amp;R&amp;P/&amp;N</evenFooter>
    <firstHeader>&amp;CGAEB Export - GAEB&amp;R&amp;D</firstHeader>
    <firstFooter>&amp;LDangl.AVA.Converter www.dangl-it.com V2.7.4 ©2021&amp;R&amp;P/&amp;N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69"/>
  <sheetViews>
    <sheetView workbookViewId="0">
      <pane ySplit="1" topLeftCell="A2" activePane="bottomLeft" state="frozenSplit"/>
      <selection pane="bottomLeft" activeCell="K23" sqref="K23"/>
    </sheetView>
  </sheetViews>
  <sheetFormatPr baseColWidth="10" defaultColWidth="9.140625" defaultRowHeight="15" x14ac:dyDescent="0.25"/>
  <cols>
    <col min="1" max="1" width="15.7109375" style="1" customWidth="1"/>
    <col min="2" max="2" width="76.7109375" customWidth="1"/>
    <col min="3" max="3" width="20.7109375" customWidth="1"/>
    <col min="4" max="4" width="15.7109375" style="2" customWidth="1"/>
    <col min="5" max="5" width="9.140625" hidden="1" customWidth="1"/>
  </cols>
  <sheetData>
    <row r="1" spans="1:5" s="3" customFormat="1" x14ac:dyDescent="0.25">
      <c r="A1" s="4" t="s">
        <v>2</v>
      </c>
      <c r="B1" s="5" t="s">
        <v>1999</v>
      </c>
      <c r="C1" s="5" t="s">
        <v>2000</v>
      </c>
      <c r="D1" s="6" t="s">
        <v>2001</v>
      </c>
      <c r="E1" s="3" t="s">
        <v>23</v>
      </c>
    </row>
    <row r="2" spans="1:5" x14ac:dyDescent="0.25">
      <c r="A2" s="1" t="s">
        <v>23</v>
      </c>
      <c r="D2" s="2">
        <f>959.93</f>
        <v>959.93</v>
      </c>
      <c r="E2" t="s">
        <v>26</v>
      </c>
    </row>
    <row r="3" spans="1:5" x14ac:dyDescent="0.25">
      <c r="A3" s="1" t="s">
        <v>26</v>
      </c>
      <c r="D3" s="2">
        <f>1217.79</f>
        <v>1217.79</v>
      </c>
      <c r="E3" t="s">
        <v>28</v>
      </c>
    </row>
    <row r="4" spans="1:5" x14ac:dyDescent="0.25">
      <c r="A4" s="1" t="s">
        <v>28</v>
      </c>
      <c r="D4" s="2">
        <f>1585.46</f>
        <v>1585.46</v>
      </c>
      <c r="E4" t="s">
        <v>30</v>
      </c>
    </row>
    <row r="5" spans="1:5" x14ac:dyDescent="0.25">
      <c r="A5" s="1" t="s">
        <v>30</v>
      </c>
      <c r="D5" s="2">
        <f>833.8</f>
        <v>833.8</v>
      </c>
      <c r="E5" t="s">
        <v>32</v>
      </c>
    </row>
    <row r="6" spans="1:5" x14ac:dyDescent="0.25">
      <c r="A6" s="1" t="s">
        <v>32</v>
      </c>
      <c r="D6" s="2">
        <f>221.12</f>
        <v>221.12</v>
      </c>
      <c r="E6" t="s">
        <v>35</v>
      </c>
    </row>
    <row r="7" spans="1:5" x14ac:dyDescent="0.25">
      <c r="A7" s="1" t="s">
        <v>35</v>
      </c>
      <c r="D7" s="2">
        <f>598.16</f>
        <v>598.16</v>
      </c>
      <c r="E7" t="s">
        <v>37</v>
      </c>
    </row>
    <row r="8" spans="1:5" x14ac:dyDescent="0.25">
      <c r="A8" s="1" t="s">
        <v>37</v>
      </c>
      <c r="D8" s="2">
        <f>1271.56</f>
        <v>1271.56</v>
      </c>
      <c r="E8" t="s">
        <v>39</v>
      </c>
    </row>
    <row r="9" spans="1:5" x14ac:dyDescent="0.25">
      <c r="A9" s="1" t="s">
        <v>39</v>
      </c>
      <c r="D9" s="2">
        <f>19.42</f>
        <v>19.420000000000002</v>
      </c>
      <c r="E9" t="s">
        <v>41</v>
      </c>
    </row>
    <row r="10" spans="1:5" x14ac:dyDescent="0.25">
      <c r="A10" s="1" t="s">
        <v>41</v>
      </c>
      <c r="D10" s="2">
        <f>1983.13</f>
        <v>1983.13</v>
      </c>
      <c r="E10" t="s">
        <v>43</v>
      </c>
    </row>
    <row r="11" spans="1:5" x14ac:dyDescent="0.25">
      <c r="A11" s="1" t="s">
        <v>43</v>
      </c>
      <c r="D11" s="2">
        <f>2299.75</f>
        <v>2299.75</v>
      </c>
      <c r="E11" t="s">
        <v>45</v>
      </c>
    </row>
    <row r="12" spans="1:5" x14ac:dyDescent="0.25">
      <c r="A12" s="1" t="s">
        <v>45</v>
      </c>
      <c r="D12" s="2">
        <f>24.7</f>
        <v>24.7</v>
      </c>
      <c r="E12" t="s">
        <v>48</v>
      </c>
    </row>
    <row r="13" spans="1:5" x14ac:dyDescent="0.25">
      <c r="A13" s="1" t="s">
        <v>48</v>
      </c>
      <c r="D13" s="2">
        <f>9.67</f>
        <v>9.67</v>
      </c>
      <c r="E13" t="s">
        <v>50</v>
      </c>
    </row>
    <row r="14" spans="1:5" x14ac:dyDescent="0.25">
      <c r="A14" s="1" t="s">
        <v>50</v>
      </c>
      <c r="D14" s="2">
        <f>59.66</f>
        <v>59.66</v>
      </c>
      <c r="E14" t="s">
        <v>52</v>
      </c>
    </row>
    <row r="15" spans="1:5" x14ac:dyDescent="0.25">
      <c r="A15" s="1" t="s">
        <v>52</v>
      </c>
      <c r="D15" s="2">
        <f>16.67</f>
        <v>16.670000000000002</v>
      </c>
      <c r="E15" t="s">
        <v>54</v>
      </c>
    </row>
    <row r="16" spans="1:5" x14ac:dyDescent="0.25">
      <c r="A16" s="1" t="s">
        <v>54</v>
      </c>
      <c r="D16" s="2">
        <f>84.84</f>
        <v>84.84</v>
      </c>
      <c r="E16" t="s">
        <v>57</v>
      </c>
    </row>
    <row r="17" spans="1:5" x14ac:dyDescent="0.25">
      <c r="A17" s="1" t="s">
        <v>57</v>
      </c>
      <c r="D17" s="2">
        <f>58.41</f>
        <v>58.41</v>
      </c>
      <c r="E17" t="s">
        <v>59</v>
      </c>
    </row>
    <row r="18" spans="1:5" x14ac:dyDescent="0.25">
      <c r="A18" s="1" t="s">
        <v>59</v>
      </c>
      <c r="D18" s="2">
        <f>37.16</f>
        <v>37.159999999999997</v>
      </c>
      <c r="E18" t="s">
        <v>61</v>
      </c>
    </row>
    <row r="19" spans="1:5" x14ac:dyDescent="0.25">
      <c r="A19" s="1" t="s">
        <v>61</v>
      </c>
      <c r="D19" s="2">
        <f>1126.68</f>
        <v>1126.68</v>
      </c>
      <c r="E19" t="s">
        <v>63</v>
      </c>
    </row>
    <row r="20" spans="1:5" x14ac:dyDescent="0.25">
      <c r="A20" s="1" t="s">
        <v>63</v>
      </c>
      <c r="D20" s="2">
        <f>562.73</f>
        <v>562.73</v>
      </c>
      <c r="E20" t="s">
        <v>65</v>
      </c>
    </row>
    <row r="21" spans="1:5" x14ac:dyDescent="0.25">
      <c r="A21" s="1" t="s">
        <v>65</v>
      </c>
      <c r="D21" s="2">
        <f>2112.4</f>
        <v>2112.4</v>
      </c>
      <c r="E21" t="s">
        <v>67</v>
      </c>
    </row>
    <row r="22" spans="1:5" x14ac:dyDescent="0.25">
      <c r="A22" s="1" t="s">
        <v>67</v>
      </c>
      <c r="D22" s="2">
        <f>209.31</f>
        <v>209.31</v>
      </c>
      <c r="E22" t="s">
        <v>68</v>
      </c>
    </row>
    <row r="23" spans="1:5" x14ac:dyDescent="0.25">
      <c r="A23" s="1" t="s">
        <v>68</v>
      </c>
      <c r="D23" s="2">
        <f>393.91</f>
        <v>393.91</v>
      </c>
      <c r="E23" t="s">
        <v>70</v>
      </c>
    </row>
    <row r="24" spans="1:5" x14ac:dyDescent="0.25">
      <c r="A24" s="1" t="s">
        <v>70</v>
      </c>
      <c r="D24" s="2">
        <f>125.44</f>
        <v>125.44</v>
      </c>
      <c r="E24" t="s">
        <v>76</v>
      </c>
    </row>
    <row r="25" spans="1:5" x14ac:dyDescent="0.25">
      <c r="A25" s="1" t="s">
        <v>76</v>
      </c>
      <c r="D25" s="2">
        <f>30.6</f>
        <v>30.6</v>
      </c>
      <c r="E25" t="s">
        <v>78</v>
      </c>
    </row>
    <row r="26" spans="1:5" x14ac:dyDescent="0.25">
      <c r="A26" s="1" t="s">
        <v>78</v>
      </c>
      <c r="D26" s="2">
        <f>37.23</f>
        <v>37.229999999999997</v>
      </c>
      <c r="E26" t="s">
        <v>80</v>
      </c>
    </row>
    <row r="27" spans="1:5" x14ac:dyDescent="0.25">
      <c r="A27" s="1" t="s">
        <v>80</v>
      </c>
      <c r="D27" s="2">
        <f>38.3</f>
        <v>38.299999999999997</v>
      </c>
      <c r="E27" t="s">
        <v>82</v>
      </c>
    </row>
    <row r="28" spans="1:5" x14ac:dyDescent="0.25">
      <c r="A28" s="1" t="s">
        <v>82</v>
      </c>
      <c r="D28" s="2">
        <f>44.78</f>
        <v>44.78</v>
      </c>
      <c r="E28" t="s">
        <v>84</v>
      </c>
    </row>
    <row r="29" spans="1:5" x14ac:dyDescent="0.25">
      <c r="A29" s="1" t="s">
        <v>84</v>
      </c>
      <c r="D29" s="2">
        <f>7.99</f>
        <v>7.99</v>
      </c>
      <c r="E29" t="s">
        <v>86</v>
      </c>
    </row>
    <row r="30" spans="1:5" x14ac:dyDescent="0.25">
      <c r="A30" s="1" t="s">
        <v>86</v>
      </c>
      <c r="D30" s="2">
        <f>83.59</f>
        <v>83.59</v>
      </c>
      <c r="E30" t="s">
        <v>88</v>
      </c>
    </row>
    <row r="31" spans="1:5" x14ac:dyDescent="0.25">
      <c r="A31" s="1" t="s">
        <v>88</v>
      </c>
      <c r="D31" s="2">
        <f>90.34</f>
        <v>90.34</v>
      </c>
      <c r="E31" t="s">
        <v>90</v>
      </c>
    </row>
    <row r="32" spans="1:5" x14ac:dyDescent="0.25">
      <c r="A32" s="1" t="s">
        <v>90</v>
      </c>
      <c r="D32" s="2">
        <f>250</f>
        <v>250</v>
      </c>
      <c r="E32" t="s">
        <v>92</v>
      </c>
    </row>
    <row r="33" spans="1:5" x14ac:dyDescent="0.25">
      <c r="A33" s="1" t="s">
        <v>92</v>
      </c>
      <c r="D33" s="2">
        <f>250</f>
        <v>250</v>
      </c>
      <c r="E33" t="s">
        <v>94</v>
      </c>
    </row>
    <row r="34" spans="1:5" x14ac:dyDescent="0.25">
      <c r="A34" s="1" t="s">
        <v>94</v>
      </c>
      <c r="D34" s="2">
        <f>320</f>
        <v>320</v>
      </c>
      <c r="E34" t="s">
        <v>96</v>
      </c>
    </row>
    <row r="35" spans="1:5" x14ac:dyDescent="0.25">
      <c r="A35" s="1" t="s">
        <v>96</v>
      </c>
      <c r="D35" s="2">
        <f>20.83</f>
        <v>20.83</v>
      </c>
      <c r="E35" t="s">
        <v>98</v>
      </c>
    </row>
    <row r="36" spans="1:5" x14ac:dyDescent="0.25">
      <c r="A36" s="1" t="s">
        <v>98</v>
      </c>
      <c r="D36" s="2">
        <f>39.45</f>
        <v>39.450000000000003</v>
      </c>
      <c r="E36" t="s">
        <v>100</v>
      </c>
    </row>
    <row r="37" spans="1:5" x14ac:dyDescent="0.25">
      <c r="A37" s="1" t="s">
        <v>100</v>
      </c>
      <c r="D37" s="2">
        <f>36.05</f>
        <v>36.049999999999997</v>
      </c>
      <c r="E37" t="s">
        <v>102</v>
      </c>
    </row>
    <row r="38" spans="1:5" x14ac:dyDescent="0.25">
      <c r="A38" s="1" t="s">
        <v>102</v>
      </c>
      <c r="D38" s="2">
        <f>48.28</f>
        <v>48.28</v>
      </c>
      <c r="E38" t="s">
        <v>104</v>
      </c>
    </row>
    <row r="39" spans="1:5" x14ac:dyDescent="0.25">
      <c r="A39" s="1" t="s">
        <v>104</v>
      </c>
      <c r="D39" s="2">
        <f>22.08</f>
        <v>22.08</v>
      </c>
      <c r="E39" t="s">
        <v>106</v>
      </c>
    </row>
    <row r="40" spans="1:5" x14ac:dyDescent="0.25">
      <c r="A40" s="1" t="s">
        <v>106</v>
      </c>
      <c r="D40" s="2">
        <f>37.91</f>
        <v>37.909999999999997</v>
      </c>
      <c r="E40" t="s">
        <v>108</v>
      </c>
    </row>
    <row r="41" spans="1:5" x14ac:dyDescent="0.25">
      <c r="A41" s="1" t="s">
        <v>108</v>
      </c>
      <c r="D41" s="2">
        <f>30.66</f>
        <v>30.66</v>
      </c>
      <c r="E41" t="s">
        <v>113</v>
      </c>
    </row>
    <row r="42" spans="1:5" x14ac:dyDescent="0.25">
      <c r="A42" s="1" t="s">
        <v>113</v>
      </c>
      <c r="D42" s="2">
        <f>1750</f>
        <v>1750</v>
      </c>
      <c r="E42" t="s">
        <v>115</v>
      </c>
    </row>
    <row r="43" spans="1:5" x14ac:dyDescent="0.25">
      <c r="A43" s="1" t="s">
        <v>115</v>
      </c>
      <c r="D43" s="2">
        <f>1420</f>
        <v>1420</v>
      </c>
      <c r="E43" t="s">
        <v>117</v>
      </c>
    </row>
    <row r="44" spans="1:5" x14ac:dyDescent="0.25">
      <c r="A44" s="1" t="s">
        <v>117</v>
      </c>
      <c r="D44" s="2">
        <f>1240</f>
        <v>1240</v>
      </c>
      <c r="E44" t="s">
        <v>119</v>
      </c>
    </row>
    <row r="45" spans="1:5" x14ac:dyDescent="0.25">
      <c r="A45" s="1" t="s">
        <v>119</v>
      </c>
      <c r="D45" s="2">
        <f>430</f>
        <v>430</v>
      </c>
      <c r="E45" t="s">
        <v>121</v>
      </c>
    </row>
    <row r="46" spans="1:5" x14ac:dyDescent="0.25">
      <c r="A46" s="1" t="s">
        <v>121</v>
      </c>
      <c r="D46" s="2">
        <f>500</f>
        <v>500</v>
      </c>
      <c r="E46" t="s">
        <v>123</v>
      </c>
    </row>
    <row r="47" spans="1:5" x14ac:dyDescent="0.25">
      <c r="A47" s="1" t="s">
        <v>123</v>
      </c>
      <c r="D47" s="2">
        <f>210</f>
        <v>210</v>
      </c>
      <c r="E47" t="s">
        <v>125</v>
      </c>
    </row>
    <row r="48" spans="1:5" x14ac:dyDescent="0.25">
      <c r="A48" s="1" t="s">
        <v>125</v>
      </c>
      <c r="D48" s="2">
        <f>610</f>
        <v>610</v>
      </c>
      <c r="E48" t="s">
        <v>127</v>
      </c>
    </row>
    <row r="49" spans="1:5" x14ac:dyDescent="0.25">
      <c r="A49" s="1" t="s">
        <v>127</v>
      </c>
      <c r="D49" s="2">
        <f>3500</f>
        <v>3500</v>
      </c>
      <c r="E49" t="s">
        <v>129</v>
      </c>
    </row>
    <row r="50" spans="1:5" x14ac:dyDescent="0.25">
      <c r="A50" s="1" t="s">
        <v>129</v>
      </c>
      <c r="D50" s="2">
        <f>3200</f>
        <v>3200</v>
      </c>
      <c r="E50" t="s">
        <v>131</v>
      </c>
    </row>
    <row r="51" spans="1:5" x14ac:dyDescent="0.25">
      <c r="A51" s="1" t="s">
        <v>131</v>
      </c>
      <c r="D51" s="2">
        <f>3000</f>
        <v>3000</v>
      </c>
      <c r="E51" t="s">
        <v>133</v>
      </c>
    </row>
    <row r="52" spans="1:5" x14ac:dyDescent="0.25">
      <c r="A52" s="1" t="s">
        <v>133</v>
      </c>
      <c r="D52" s="2">
        <f>250</f>
        <v>250</v>
      </c>
      <c r="E52" t="s">
        <v>135</v>
      </c>
    </row>
    <row r="53" spans="1:5" x14ac:dyDescent="0.25">
      <c r="A53" s="1" t="s">
        <v>135</v>
      </c>
      <c r="D53" s="2">
        <f>220</f>
        <v>220</v>
      </c>
      <c r="E53" t="s">
        <v>137</v>
      </c>
    </row>
    <row r="54" spans="1:5" x14ac:dyDescent="0.25">
      <c r="A54" s="1" t="s">
        <v>137</v>
      </c>
      <c r="D54" s="2">
        <f>520</f>
        <v>520</v>
      </c>
      <c r="E54" t="s">
        <v>139</v>
      </c>
    </row>
    <row r="55" spans="1:5" x14ac:dyDescent="0.25">
      <c r="A55" s="1" t="s">
        <v>139</v>
      </c>
      <c r="D55" s="2">
        <f>180</f>
        <v>180</v>
      </c>
      <c r="E55" t="s">
        <v>141</v>
      </c>
    </row>
    <row r="56" spans="1:5" x14ac:dyDescent="0.25">
      <c r="A56" s="1" t="s">
        <v>141</v>
      </c>
      <c r="D56" s="2">
        <f>240</f>
        <v>240</v>
      </c>
      <c r="E56" t="s">
        <v>143</v>
      </c>
    </row>
    <row r="57" spans="1:5" x14ac:dyDescent="0.25">
      <c r="A57" s="1" t="s">
        <v>143</v>
      </c>
      <c r="D57" s="2">
        <f>215</f>
        <v>215</v>
      </c>
      <c r="E57" t="s">
        <v>145</v>
      </c>
    </row>
    <row r="58" spans="1:5" x14ac:dyDescent="0.25">
      <c r="A58" s="1" t="s">
        <v>145</v>
      </c>
      <c r="D58" s="2">
        <f>420</f>
        <v>420</v>
      </c>
      <c r="E58" t="s">
        <v>147</v>
      </c>
    </row>
    <row r="59" spans="1:5" x14ac:dyDescent="0.25">
      <c r="A59" s="1" t="s">
        <v>147</v>
      </c>
      <c r="D59" s="2">
        <f>220</f>
        <v>220</v>
      </c>
      <c r="E59" t="s">
        <v>149</v>
      </c>
    </row>
    <row r="60" spans="1:5" x14ac:dyDescent="0.25">
      <c r="A60" s="1" t="s">
        <v>149</v>
      </c>
      <c r="D60" s="2">
        <f>420</f>
        <v>420</v>
      </c>
      <c r="E60" t="s">
        <v>151</v>
      </c>
    </row>
    <row r="61" spans="1:5" x14ac:dyDescent="0.25">
      <c r="A61" s="1" t="s">
        <v>151</v>
      </c>
      <c r="D61" s="2">
        <f>220</f>
        <v>220</v>
      </c>
      <c r="E61" t="s">
        <v>153</v>
      </c>
    </row>
    <row r="62" spans="1:5" x14ac:dyDescent="0.25">
      <c r="A62" s="1" t="s">
        <v>153</v>
      </c>
      <c r="D62" s="2">
        <f>420</f>
        <v>420</v>
      </c>
      <c r="E62" t="s">
        <v>155</v>
      </c>
    </row>
    <row r="63" spans="1:5" x14ac:dyDescent="0.25">
      <c r="A63" s="1" t="s">
        <v>155</v>
      </c>
      <c r="D63" s="2">
        <f>287</f>
        <v>287</v>
      </c>
      <c r="E63" t="s">
        <v>157</v>
      </c>
    </row>
    <row r="64" spans="1:5" x14ac:dyDescent="0.25">
      <c r="A64" s="1" t="s">
        <v>157</v>
      </c>
      <c r="D64" s="2">
        <f>337</f>
        <v>337</v>
      </c>
      <c r="E64" t="s">
        <v>159</v>
      </c>
    </row>
    <row r="65" spans="1:5" x14ac:dyDescent="0.25">
      <c r="A65" s="1" t="s">
        <v>159</v>
      </c>
      <c r="D65" s="2">
        <f>640</f>
        <v>640</v>
      </c>
      <c r="E65" t="s">
        <v>161</v>
      </c>
    </row>
    <row r="66" spans="1:5" x14ac:dyDescent="0.25">
      <c r="A66" s="1" t="s">
        <v>161</v>
      </c>
      <c r="D66" s="2">
        <f>528</f>
        <v>528</v>
      </c>
      <c r="E66" t="s">
        <v>163</v>
      </c>
    </row>
    <row r="67" spans="1:5" x14ac:dyDescent="0.25">
      <c r="A67" s="1" t="s">
        <v>163</v>
      </c>
      <c r="D67" s="2">
        <f>723</f>
        <v>723</v>
      </c>
      <c r="E67" t="s">
        <v>165</v>
      </c>
    </row>
    <row r="68" spans="1:5" x14ac:dyDescent="0.25">
      <c r="A68" s="1" t="s">
        <v>165</v>
      </c>
      <c r="D68" s="2">
        <f>1210</f>
        <v>1210</v>
      </c>
      <c r="E68" t="s">
        <v>167</v>
      </c>
    </row>
    <row r="69" spans="1:5" x14ac:dyDescent="0.25">
      <c r="A69" s="1" t="s">
        <v>167</v>
      </c>
      <c r="D69" s="2">
        <f>800</f>
        <v>800</v>
      </c>
      <c r="E69" t="s">
        <v>169</v>
      </c>
    </row>
    <row r="70" spans="1:5" x14ac:dyDescent="0.25">
      <c r="A70" s="1" t="s">
        <v>169</v>
      </c>
      <c r="D70" s="2">
        <f>723</f>
        <v>723</v>
      </c>
      <c r="E70" t="s">
        <v>171</v>
      </c>
    </row>
    <row r="71" spans="1:5" x14ac:dyDescent="0.25">
      <c r="A71" s="1" t="s">
        <v>171</v>
      </c>
      <c r="D71" s="2">
        <f>410</f>
        <v>410</v>
      </c>
      <c r="E71" t="s">
        <v>173</v>
      </c>
    </row>
    <row r="72" spans="1:5" x14ac:dyDescent="0.25">
      <c r="A72" s="1" t="s">
        <v>173</v>
      </c>
      <c r="D72" s="2">
        <f>520</f>
        <v>520</v>
      </c>
      <c r="E72" t="s">
        <v>175</v>
      </c>
    </row>
    <row r="73" spans="1:5" x14ac:dyDescent="0.25">
      <c r="A73" s="1" t="s">
        <v>175</v>
      </c>
      <c r="D73" s="2">
        <f>580</f>
        <v>580</v>
      </c>
      <c r="E73" t="s">
        <v>177</v>
      </c>
    </row>
    <row r="74" spans="1:5" x14ac:dyDescent="0.25">
      <c r="A74" s="1" t="s">
        <v>177</v>
      </c>
      <c r="D74" s="2">
        <f>130</f>
        <v>130</v>
      </c>
      <c r="E74" t="s">
        <v>179</v>
      </c>
    </row>
    <row r="75" spans="1:5" x14ac:dyDescent="0.25">
      <c r="A75" s="1" t="s">
        <v>179</v>
      </c>
      <c r="D75" s="2">
        <f>160</f>
        <v>160</v>
      </c>
      <c r="E75" t="s">
        <v>181</v>
      </c>
    </row>
    <row r="76" spans="1:5" x14ac:dyDescent="0.25">
      <c r="A76" s="1" t="s">
        <v>181</v>
      </c>
      <c r="D76" s="2">
        <f>130</f>
        <v>130</v>
      </c>
      <c r="E76" t="s">
        <v>183</v>
      </c>
    </row>
    <row r="77" spans="1:5" x14ac:dyDescent="0.25">
      <c r="A77" s="1" t="s">
        <v>183</v>
      </c>
      <c r="D77" s="2">
        <f>160</f>
        <v>160</v>
      </c>
      <c r="E77" t="s">
        <v>185</v>
      </c>
    </row>
    <row r="78" spans="1:5" x14ac:dyDescent="0.25">
      <c r="A78" s="1" t="s">
        <v>185</v>
      </c>
      <c r="D78" s="2">
        <f>155</f>
        <v>155</v>
      </c>
      <c r="E78" t="s">
        <v>187</v>
      </c>
    </row>
    <row r="79" spans="1:5" x14ac:dyDescent="0.25">
      <c r="A79" s="1" t="s">
        <v>187</v>
      </c>
      <c r="D79" s="2">
        <f>180</f>
        <v>180</v>
      </c>
      <c r="E79" t="s">
        <v>189</v>
      </c>
    </row>
    <row r="80" spans="1:5" x14ac:dyDescent="0.25">
      <c r="A80" s="1" t="s">
        <v>189</v>
      </c>
      <c r="D80" s="2">
        <f>210</f>
        <v>210</v>
      </c>
      <c r="E80" t="s">
        <v>191</v>
      </c>
    </row>
    <row r="81" spans="1:5" x14ac:dyDescent="0.25">
      <c r="A81" s="1" t="s">
        <v>191</v>
      </c>
      <c r="D81" s="2">
        <f>250</f>
        <v>250</v>
      </c>
      <c r="E81" t="s">
        <v>195</v>
      </c>
    </row>
    <row r="82" spans="1:5" x14ac:dyDescent="0.25">
      <c r="A82" s="1" t="s">
        <v>195</v>
      </c>
      <c r="D82" s="2">
        <f>1661.66</f>
        <v>1661.66</v>
      </c>
      <c r="E82" t="s">
        <v>198</v>
      </c>
    </row>
    <row r="83" spans="1:5" x14ac:dyDescent="0.25">
      <c r="A83" s="1" t="s">
        <v>198</v>
      </c>
      <c r="D83" s="2">
        <f>1661.66</f>
        <v>1661.66</v>
      </c>
      <c r="E83" t="s">
        <v>200</v>
      </c>
    </row>
    <row r="84" spans="1:5" x14ac:dyDescent="0.25">
      <c r="A84" s="1" t="s">
        <v>200</v>
      </c>
      <c r="D84" s="2">
        <f>3100</f>
        <v>3100</v>
      </c>
      <c r="E84" t="s">
        <v>202</v>
      </c>
    </row>
    <row r="85" spans="1:5" x14ac:dyDescent="0.25">
      <c r="A85" s="1" t="s">
        <v>202</v>
      </c>
      <c r="D85" s="2">
        <f>410</f>
        <v>410</v>
      </c>
      <c r="E85" t="s">
        <v>204</v>
      </c>
    </row>
    <row r="86" spans="1:5" x14ac:dyDescent="0.25">
      <c r="A86" s="1" t="s">
        <v>204</v>
      </c>
      <c r="D86" s="2">
        <f>1661.66</f>
        <v>1661.66</v>
      </c>
      <c r="E86" t="s">
        <v>206</v>
      </c>
    </row>
    <row r="87" spans="1:5" x14ac:dyDescent="0.25">
      <c r="A87" s="1" t="s">
        <v>206</v>
      </c>
      <c r="D87" s="2">
        <f>72</f>
        <v>72</v>
      </c>
      <c r="E87" t="s">
        <v>209</v>
      </c>
    </row>
    <row r="88" spans="1:5" x14ac:dyDescent="0.25">
      <c r="A88" s="1" t="s">
        <v>209</v>
      </c>
      <c r="D88" s="2">
        <f>125</f>
        <v>125</v>
      </c>
      <c r="E88" t="s">
        <v>211</v>
      </c>
    </row>
    <row r="89" spans="1:5" x14ac:dyDescent="0.25">
      <c r="A89" s="1" t="s">
        <v>211</v>
      </c>
      <c r="D89" s="2">
        <f>70</f>
        <v>70</v>
      </c>
      <c r="E89" t="s">
        <v>213</v>
      </c>
    </row>
    <row r="90" spans="1:5" x14ac:dyDescent="0.25">
      <c r="A90" s="1" t="s">
        <v>213</v>
      </c>
      <c r="D90" s="2">
        <f>80</f>
        <v>80</v>
      </c>
      <c r="E90" t="s">
        <v>215</v>
      </c>
    </row>
    <row r="91" spans="1:5" x14ac:dyDescent="0.25">
      <c r="A91" s="1" t="s">
        <v>215</v>
      </c>
      <c r="D91" s="2">
        <f>130</f>
        <v>130</v>
      </c>
      <c r="E91" t="s">
        <v>217</v>
      </c>
    </row>
    <row r="92" spans="1:5" x14ac:dyDescent="0.25">
      <c r="A92" s="1" t="s">
        <v>217</v>
      </c>
      <c r="D92" s="2">
        <f>35</f>
        <v>35</v>
      </c>
      <c r="E92" t="s">
        <v>219</v>
      </c>
    </row>
    <row r="93" spans="1:5" x14ac:dyDescent="0.25">
      <c r="A93" s="1" t="s">
        <v>219</v>
      </c>
      <c r="D93" s="2">
        <f>30</f>
        <v>30</v>
      </c>
      <c r="E93" t="s">
        <v>221</v>
      </c>
    </row>
    <row r="94" spans="1:5" x14ac:dyDescent="0.25">
      <c r="A94" s="1" t="s">
        <v>221</v>
      </c>
      <c r="D94" s="2">
        <f>45</f>
        <v>45</v>
      </c>
      <c r="E94" t="s">
        <v>223</v>
      </c>
    </row>
    <row r="95" spans="1:5" x14ac:dyDescent="0.25">
      <c r="A95" s="1" t="s">
        <v>223</v>
      </c>
      <c r="D95" s="2">
        <f>55</f>
        <v>55</v>
      </c>
      <c r="E95" t="s">
        <v>225</v>
      </c>
    </row>
    <row r="96" spans="1:5" x14ac:dyDescent="0.25">
      <c r="A96" s="1" t="s">
        <v>225</v>
      </c>
      <c r="D96" s="2">
        <f>32</f>
        <v>32</v>
      </c>
      <c r="E96" t="s">
        <v>227</v>
      </c>
    </row>
    <row r="97" spans="1:5" x14ac:dyDescent="0.25">
      <c r="A97" s="1" t="s">
        <v>227</v>
      </c>
      <c r="D97" s="2">
        <f>40</f>
        <v>40</v>
      </c>
      <c r="E97" t="s">
        <v>229</v>
      </c>
    </row>
    <row r="98" spans="1:5" x14ac:dyDescent="0.25">
      <c r="A98" s="1" t="s">
        <v>229</v>
      </c>
      <c r="D98" s="2">
        <f>42</f>
        <v>42</v>
      </c>
      <c r="E98" t="s">
        <v>231</v>
      </c>
    </row>
    <row r="99" spans="1:5" x14ac:dyDescent="0.25">
      <c r="A99" s="1" t="s">
        <v>231</v>
      </c>
      <c r="D99" s="2">
        <f>45</f>
        <v>45</v>
      </c>
      <c r="E99" t="s">
        <v>233</v>
      </c>
    </row>
    <row r="100" spans="1:5" x14ac:dyDescent="0.25">
      <c r="A100" s="1" t="s">
        <v>233</v>
      </c>
      <c r="D100" s="2">
        <f>60</f>
        <v>60</v>
      </c>
      <c r="E100" t="s">
        <v>235</v>
      </c>
    </row>
    <row r="101" spans="1:5" x14ac:dyDescent="0.25">
      <c r="A101" s="1" t="s">
        <v>235</v>
      </c>
      <c r="D101" s="2">
        <f>35</f>
        <v>35</v>
      </c>
      <c r="E101" t="s">
        <v>237</v>
      </c>
    </row>
    <row r="102" spans="1:5" x14ac:dyDescent="0.25">
      <c r="A102" s="1" t="s">
        <v>237</v>
      </c>
      <c r="D102" s="2">
        <f>41</f>
        <v>41</v>
      </c>
      <c r="E102" t="s">
        <v>239</v>
      </c>
    </row>
    <row r="103" spans="1:5" x14ac:dyDescent="0.25">
      <c r="A103" s="1" t="s">
        <v>239</v>
      </c>
      <c r="D103" s="2">
        <f>50</f>
        <v>50</v>
      </c>
      <c r="E103" t="s">
        <v>241</v>
      </c>
    </row>
    <row r="104" spans="1:5" x14ac:dyDescent="0.25">
      <c r="A104" s="1" t="s">
        <v>241</v>
      </c>
      <c r="D104" s="2">
        <f>48</f>
        <v>48</v>
      </c>
      <c r="E104" t="s">
        <v>243</v>
      </c>
    </row>
    <row r="105" spans="1:5" x14ac:dyDescent="0.25">
      <c r="A105" s="1" t="s">
        <v>243</v>
      </c>
      <c r="D105" s="2">
        <f>62</f>
        <v>62</v>
      </c>
      <c r="E105" t="s">
        <v>245</v>
      </c>
    </row>
    <row r="106" spans="1:5" x14ac:dyDescent="0.25">
      <c r="A106" s="1" t="s">
        <v>245</v>
      </c>
      <c r="D106" s="2">
        <f>135</f>
        <v>135</v>
      </c>
      <c r="E106" t="s">
        <v>247</v>
      </c>
    </row>
    <row r="107" spans="1:5" x14ac:dyDescent="0.25">
      <c r="A107" s="1" t="s">
        <v>247</v>
      </c>
      <c r="D107" s="2">
        <f>30</f>
        <v>30</v>
      </c>
      <c r="E107" t="s">
        <v>249</v>
      </c>
    </row>
    <row r="108" spans="1:5" x14ac:dyDescent="0.25">
      <c r="A108" s="1" t="s">
        <v>249</v>
      </c>
      <c r="D108" s="2">
        <f>52</f>
        <v>52</v>
      </c>
      <c r="E108" t="s">
        <v>251</v>
      </c>
    </row>
    <row r="109" spans="1:5" x14ac:dyDescent="0.25">
      <c r="A109" s="1" t="s">
        <v>251</v>
      </c>
      <c r="D109" s="2">
        <f>50</f>
        <v>50</v>
      </c>
      <c r="E109" t="s">
        <v>253</v>
      </c>
    </row>
    <row r="110" spans="1:5" x14ac:dyDescent="0.25">
      <c r="A110" s="1" t="s">
        <v>253</v>
      </c>
      <c r="D110" s="2">
        <f>90</f>
        <v>90</v>
      </c>
      <c r="E110" t="s">
        <v>255</v>
      </c>
    </row>
    <row r="111" spans="1:5" x14ac:dyDescent="0.25">
      <c r="A111" s="1" t="s">
        <v>255</v>
      </c>
      <c r="D111" s="2">
        <f>140</f>
        <v>140</v>
      </c>
      <c r="E111" t="s">
        <v>257</v>
      </c>
    </row>
    <row r="112" spans="1:5" x14ac:dyDescent="0.25">
      <c r="A112" s="1" t="s">
        <v>257</v>
      </c>
      <c r="D112" s="2">
        <f>125</f>
        <v>125</v>
      </c>
      <c r="E112" t="s">
        <v>259</v>
      </c>
    </row>
    <row r="113" spans="1:5" x14ac:dyDescent="0.25">
      <c r="A113" s="1" t="s">
        <v>259</v>
      </c>
      <c r="D113" s="2">
        <f>125</f>
        <v>125</v>
      </c>
      <c r="E113" t="s">
        <v>261</v>
      </c>
    </row>
    <row r="114" spans="1:5" x14ac:dyDescent="0.25">
      <c r="A114" s="1" t="s">
        <v>261</v>
      </c>
      <c r="D114" s="2">
        <f>2</f>
        <v>2</v>
      </c>
      <c r="E114" t="s">
        <v>263</v>
      </c>
    </row>
    <row r="115" spans="1:5" x14ac:dyDescent="0.25">
      <c r="A115" s="1" t="s">
        <v>263</v>
      </c>
      <c r="D115" s="2">
        <f>3</f>
        <v>3</v>
      </c>
      <c r="E115" t="s">
        <v>265</v>
      </c>
    </row>
    <row r="116" spans="1:5" x14ac:dyDescent="0.25">
      <c r="A116" s="1" t="s">
        <v>265</v>
      </c>
      <c r="D116" s="2">
        <f>3.5</f>
        <v>3.5</v>
      </c>
      <c r="E116" t="s">
        <v>267</v>
      </c>
    </row>
    <row r="117" spans="1:5" x14ac:dyDescent="0.25">
      <c r="A117" s="1" t="s">
        <v>267</v>
      </c>
      <c r="D117" s="2">
        <f>4.2</f>
        <v>4.2</v>
      </c>
      <c r="E117" t="s">
        <v>269</v>
      </c>
    </row>
    <row r="118" spans="1:5" x14ac:dyDescent="0.25">
      <c r="A118" s="1" t="s">
        <v>269</v>
      </c>
      <c r="D118" s="2">
        <f>27</f>
        <v>27</v>
      </c>
      <c r="E118" t="s">
        <v>271</v>
      </c>
    </row>
    <row r="119" spans="1:5" x14ac:dyDescent="0.25">
      <c r="A119" s="1" t="s">
        <v>271</v>
      </c>
      <c r="D119" s="2">
        <f>315</f>
        <v>315</v>
      </c>
      <c r="E119" t="s">
        <v>273</v>
      </c>
    </row>
    <row r="120" spans="1:5" x14ac:dyDescent="0.25">
      <c r="A120" s="1" t="s">
        <v>273</v>
      </c>
      <c r="D120" s="2">
        <f>1500</f>
        <v>1500</v>
      </c>
      <c r="E120" t="s">
        <v>275</v>
      </c>
    </row>
    <row r="121" spans="1:5" x14ac:dyDescent="0.25">
      <c r="A121" s="1" t="s">
        <v>275</v>
      </c>
      <c r="D121" s="2">
        <f>2000</f>
        <v>2000</v>
      </c>
      <c r="E121" t="s">
        <v>277</v>
      </c>
    </row>
    <row r="122" spans="1:5" x14ac:dyDescent="0.25">
      <c r="A122" s="1" t="s">
        <v>277</v>
      </c>
      <c r="D122" s="2">
        <f>1750</f>
        <v>1750</v>
      </c>
      <c r="E122" t="s">
        <v>279</v>
      </c>
    </row>
    <row r="123" spans="1:5" x14ac:dyDescent="0.25">
      <c r="A123" s="1" t="s">
        <v>279</v>
      </c>
      <c r="D123" s="2">
        <f>2250</f>
        <v>2250</v>
      </c>
      <c r="E123" t="s">
        <v>281</v>
      </c>
    </row>
    <row r="124" spans="1:5" x14ac:dyDescent="0.25">
      <c r="A124" s="1" t="s">
        <v>281</v>
      </c>
      <c r="D124" s="2">
        <f>325</f>
        <v>325</v>
      </c>
      <c r="E124" t="s">
        <v>283</v>
      </c>
    </row>
    <row r="125" spans="1:5" x14ac:dyDescent="0.25">
      <c r="A125" s="1" t="s">
        <v>283</v>
      </c>
      <c r="D125" s="2">
        <f>510</f>
        <v>510</v>
      </c>
      <c r="E125" t="s">
        <v>285</v>
      </c>
    </row>
    <row r="126" spans="1:5" x14ac:dyDescent="0.25">
      <c r="A126" s="1" t="s">
        <v>285</v>
      </c>
      <c r="D126" s="2">
        <f>355</f>
        <v>355</v>
      </c>
      <c r="E126" t="s">
        <v>287</v>
      </c>
    </row>
    <row r="127" spans="1:5" x14ac:dyDescent="0.25">
      <c r="A127" s="1" t="s">
        <v>287</v>
      </c>
      <c r="D127" s="2">
        <f>535</f>
        <v>535</v>
      </c>
      <c r="E127" t="s">
        <v>289</v>
      </c>
    </row>
    <row r="128" spans="1:5" x14ac:dyDescent="0.25">
      <c r="A128" s="1" t="s">
        <v>289</v>
      </c>
      <c r="D128" s="2">
        <f>435</f>
        <v>435</v>
      </c>
      <c r="E128" t="s">
        <v>291</v>
      </c>
    </row>
    <row r="129" spans="1:5" x14ac:dyDescent="0.25">
      <c r="A129" s="1" t="s">
        <v>291</v>
      </c>
      <c r="D129" s="2">
        <f>970</f>
        <v>970</v>
      </c>
      <c r="E129" t="s">
        <v>293</v>
      </c>
    </row>
    <row r="130" spans="1:5" x14ac:dyDescent="0.25">
      <c r="A130" s="1" t="s">
        <v>293</v>
      </c>
      <c r="D130" s="2">
        <f>1670</f>
        <v>1670</v>
      </c>
      <c r="E130" t="s">
        <v>295</v>
      </c>
    </row>
    <row r="131" spans="1:5" x14ac:dyDescent="0.25">
      <c r="A131" s="1" t="s">
        <v>295</v>
      </c>
      <c r="D131" s="2">
        <f>130</f>
        <v>130</v>
      </c>
      <c r="E131" t="s">
        <v>297</v>
      </c>
    </row>
    <row r="132" spans="1:5" x14ac:dyDescent="0.25">
      <c r="A132" s="1" t="s">
        <v>297</v>
      </c>
      <c r="D132" s="2">
        <f>4</f>
        <v>4</v>
      </c>
      <c r="E132" t="s">
        <v>299</v>
      </c>
    </row>
    <row r="133" spans="1:5" x14ac:dyDescent="0.25">
      <c r="A133" s="1" t="s">
        <v>299</v>
      </c>
      <c r="D133" s="2">
        <f>5</f>
        <v>5</v>
      </c>
      <c r="E133" t="s">
        <v>301</v>
      </c>
    </row>
    <row r="134" spans="1:5" x14ac:dyDescent="0.25">
      <c r="A134" s="1" t="s">
        <v>301</v>
      </c>
      <c r="D134" s="2">
        <f>6</f>
        <v>6</v>
      </c>
      <c r="E134" t="s">
        <v>303</v>
      </c>
    </row>
    <row r="135" spans="1:5" x14ac:dyDescent="0.25">
      <c r="A135" s="1" t="s">
        <v>303</v>
      </c>
      <c r="D135" s="2">
        <f>45</f>
        <v>45</v>
      </c>
      <c r="E135" t="s">
        <v>305</v>
      </c>
    </row>
    <row r="136" spans="1:5" x14ac:dyDescent="0.25">
      <c r="A136" s="1" t="s">
        <v>305</v>
      </c>
      <c r="D136" s="2">
        <f>45</f>
        <v>45</v>
      </c>
      <c r="E136" t="s">
        <v>307</v>
      </c>
    </row>
    <row r="137" spans="1:5" x14ac:dyDescent="0.25">
      <c r="A137" s="1" t="s">
        <v>307</v>
      </c>
      <c r="D137" s="2">
        <f>62</f>
        <v>62</v>
      </c>
      <c r="E137" t="s">
        <v>309</v>
      </c>
    </row>
    <row r="138" spans="1:5" x14ac:dyDescent="0.25">
      <c r="A138" s="1" t="s">
        <v>309</v>
      </c>
      <c r="D138" s="2">
        <f>100</f>
        <v>100</v>
      </c>
      <c r="E138" t="s">
        <v>311</v>
      </c>
    </row>
    <row r="139" spans="1:5" x14ac:dyDescent="0.25">
      <c r="A139" s="1" t="s">
        <v>311</v>
      </c>
      <c r="D139" s="2">
        <f>7</f>
        <v>7</v>
      </c>
      <c r="E139" t="s">
        <v>313</v>
      </c>
    </row>
    <row r="140" spans="1:5" x14ac:dyDescent="0.25">
      <c r="A140" s="1" t="s">
        <v>313</v>
      </c>
      <c r="D140" s="2">
        <f>415</f>
        <v>415</v>
      </c>
      <c r="E140" t="s">
        <v>315</v>
      </c>
    </row>
    <row r="141" spans="1:5" x14ac:dyDescent="0.25">
      <c r="A141" s="1" t="s">
        <v>315</v>
      </c>
      <c r="D141" s="2">
        <f>220</f>
        <v>220</v>
      </c>
      <c r="E141" t="s">
        <v>317</v>
      </c>
    </row>
    <row r="142" spans="1:5" x14ac:dyDescent="0.25">
      <c r="A142" s="1" t="s">
        <v>317</v>
      </c>
      <c r="D142" s="2">
        <f>110</f>
        <v>110</v>
      </c>
      <c r="E142" t="s">
        <v>319</v>
      </c>
    </row>
    <row r="143" spans="1:5" x14ac:dyDescent="0.25">
      <c r="A143" s="1" t="s">
        <v>319</v>
      </c>
      <c r="D143" s="2">
        <f>3500</f>
        <v>3500</v>
      </c>
      <c r="E143" t="s">
        <v>321</v>
      </c>
    </row>
    <row r="144" spans="1:5" x14ac:dyDescent="0.25">
      <c r="A144" s="1" t="s">
        <v>321</v>
      </c>
      <c r="D144" s="2">
        <f>300</f>
        <v>300</v>
      </c>
      <c r="E144" t="s">
        <v>323</v>
      </c>
    </row>
    <row r="145" spans="1:5" x14ac:dyDescent="0.25">
      <c r="A145" s="1" t="s">
        <v>323</v>
      </c>
      <c r="D145" s="2">
        <f>200</f>
        <v>200</v>
      </c>
      <c r="E145" t="s">
        <v>325</v>
      </c>
    </row>
    <row r="146" spans="1:5" x14ac:dyDescent="0.25">
      <c r="A146" s="1" t="s">
        <v>325</v>
      </c>
      <c r="D146" s="2">
        <f>550</f>
        <v>550</v>
      </c>
      <c r="E146" t="s">
        <v>327</v>
      </c>
    </row>
    <row r="147" spans="1:5" x14ac:dyDescent="0.25">
      <c r="A147" s="1" t="s">
        <v>327</v>
      </c>
      <c r="D147" s="2">
        <f>410</f>
        <v>410</v>
      </c>
      <c r="E147" t="s">
        <v>329</v>
      </c>
    </row>
    <row r="148" spans="1:5" x14ac:dyDescent="0.25">
      <c r="A148" s="1" t="s">
        <v>329</v>
      </c>
      <c r="D148" s="2">
        <f>330</f>
        <v>330</v>
      </c>
      <c r="E148" t="s">
        <v>331</v>
      </c>
    </row>
    <row r="149" spans="1:5" x14ac:dyDescent="0.25">
      <c r="A149" s="1" t="s">
        <v>331</v>
      </c>
      <c r="D149" s="2">
        <f>280</f>
        <v>280</v>
      </c>
      <c r="E149" t="s">
        <v>333</v>
      </c>
    </row>
    <row r="150" spans="1:5" x14ac:dyDescent="0.25">
      <c r="A150" s="1" t="s">
        <v>333</v>
      </c>
      <c r="D150" s="2">
        <f>1520</f>
        <v>1520</v>
      </c>
      <c r="E150" t="s">
        <v>335</v>
      </c>
    </row>
    <row r="151" spans="1:5" x14ac:dyDescent="0.25">
      <c r="A151" s="1" t="s">
        <v>335</v>
      </c>
      <c r="D151" s="2">
        <f>1400</f>
        <v>1400</v>
      </c>
      <c r="E151" t="s">
        <v>337</v>
      </c>
    </row>
    <row r="152" spans="1:5" x14ac:dyDescent="0.25">
      <c r="A152" s="1" t="s">
        <v>337</v>
      </c>
      <c r="D152" s="2">
        <f>1600</f>
        <v>1600</v>
      </c>
      <c r="E152" t="s">
        <v>339</v>
      </c>
    </row>
    <row r="153" spans="1:5" x14ac:dyDescent="0.25">
      <c r="A153" s="1" t="s">
        <v>339</v>
      </c>
      <c r="D153" s="2">
        <f>150</f>
        <v>150</v>
      </c>
      <c r="E153" t="s">
        <v>342</v>
      </c>
    </row>
    <row r="154" spans="1:5" x14ac:dyDescent="0.25">
      <c r="A154" s="1" t="s">
        <v>342</v>
      </c>
      <c r="D154" s="2">
        <f>550</f>
        <v>550</v>
      </c>
      <c r="E154" t="s">
        <v>344</v>
      </c>
    </row>
    <row r="155" spans="1:5" x14ac:dyDescent="0.25">
      <c r="A155" s="1" t="s">
        <v>344</v>
      </c>
      <c r="D155" s="2">
        <f>110</f>
        <v>110</v>
      </c>
      <c r="E155" t="s">
        <v>347</v>
      </c>
    </row>
    <row r="156" spans="1:5" x14ac:dyDescent="0.25">
      <c r="A156" s="1" t="s">
        <v>347</v>
      </c>
      <c r="D156" s="2">
        <f>31</f>
        <v>31</v>
      </c>
      <c r="E156" t="s">
        <v>349</v>
      </c>
    </row>
    <row r="157" spans="1:5" x14ac:dyDescent="0.25">
      <c r="A157" s="1" t="s">
        <v>349</v>
      </c>
      <c r="D157" s="2">
        <f>47</f>
        <v>47</v>
      </c>
      <c r="E157" t="s">
        <v>351</v>
      </c>
    </row>
    <row r="158" spans="1:5" x14ac:dyDescent="0.25">
      <c r="A158" s="1" t="s">
        <v>351</v>
      </c>
      <c r="D158" s="2">
        <f>63</f>
        <v>63</v>
      </c>
      <c r="E158" t="s">
        <v>353</v>
      </c>
    </row>
    <row r="159" spans="1:5" x14ac:dyDescent="0.25">
      <c r="A159" s="1" t="s">
        <v>353</v>
      </c>
      <c r="D159" s="2">
        <f>80</f>
        <v>80</v>
      </c>
      <c r="E159" t="s">
        <v>355</v>
      </c>
    </row>
    <row r="160" spans="1:5" x14ac:dyDescent="0.25">
      <c r="A160" s="1" t="s">
        <v>355</v>
      </c>
      <c r="D160" s="2">
        <f>65</f>
        <v>65</v>
      </c>
      <c r="E160" t="s">
        <v>357</v>
      </c>
    </row>
    <row r="161" spans="1:5" x14ac:dyDescent="0.25">
      <c r="A161" s="1" t="s">
        <v>357</v>
      </c>
      <c r="D161" s="2">
        <f>16</f>
        <v>16</v>
      </c>
      <c r="E161" t="s">
        <v>359</v>
      </c>
    </row>
    <row r="162" spans="1:5" x14ac:dyDescent="0.25">
      <c r="A162" s="1" t="s">
        <v>359</v>
      </c>
      <c r="D162" s="2">
        <f>29</f>
        <v>29</v>
      </c>
      <c r="E162" t="s">
        <v>361</v>
      </c>
    </row>
    <row r="163" spans="1:5" x14ac:dyDescent="0.25">
      <c r="A163" s="1" t="s">
        <v>361</v>
      </c>
      <c r="D163" s="2">
        <f>22</f>
        <v>22</v>
      </c>
      <c r="E163" t="s">
        <v>363</v>
      </c>
    </row>
    <row r="164" spans="1:5" x14ac:dyDescent="0.25">
      <c r="A164" s="1" t="s">
        <v>363</v>
      </c>
      <c r="D164" s="2">
        <f>16</f>
        <v>16</v>
      </c>
      <c r="E164" t="s">
        <v>365</v>
      </c>
    </row>
    <row r="165" spans="1:5" x14ac:dyDescent="0.25">
      <c r="A165" s="1" t="s">
        <v>365</v>
      </c>
      <c r="D165" s="2">
        <f>21</f>
        <v>21</v>
      </c>
      <c r="E165" t="s">
        <v>367</v>
      </c>
    </row>
    <row r="166" spans="1:5" x14ac:dyDescent="0.25">
      <c r="A166" s="1" t="s">
        <v>367</v>
      </c>
      <c r="D166" s="2">
        <f>68</f>
        <v>68</v>
      </c>
      <c r="E166" t="s">
        <v>369</v>
      </c>
    </row>
    <row r="167" spans="1:5" x14ac:dyDescent="0.25">
      <c r="A167" s="1" t="s">
        <v>369</v>
      </c>
      <c r="D167" s="2">
        <f>77</f>
        <v>77</v>
      </c>
      <c r="E167" t="s">
        <v>371</v>
      </c>
    </row>
    <row r="168" spans="1:5" x14ac:dyDescent="0.25">
      <c r="A168" s="1" t="s">
        <v>371</v>
      </c>
      <c r="D168" s="2">
        <f>102</f>
        <v>102</v>
      </c>
      <c r="E168" t="s">
        <v>373</v>
      </c>
    </row>
    <row r="169" spans="1:5" x14ac:dyDescent="0.25">
      <c r="A169" s="1" t="s">
        <v>373</v>
      </c>
      <c r="D169" s="2">
        <f>45</f>
        <v>45</v>
      </c>
      <c r="E169" t="s">
        <v>375</v>
      </c>
    </row>
    <row r="170" spans="1:5" x14ac:dyDescent="0.25">
      <c r="A170" s="1" t="s">
        <v>375</v>
      </c>
      <c r="D170" s="2">
        <f>70</f>
        <v>70</v>
      </c>
      <c r="E170" t="s">
        <v>377</v>
      </c>
    </row>
    <row r="171" spans="1:5" x14ac:dyDescent="0.25">
      <c r="A171" s="1" t="s">
        <v>377</v>
      </c>
      <c r="D171" s="2">
        <f>20</f>
        <v>20</v>
      </c>
      <c r="E171" t="s">
        <v>379</v>
      </c>
    </row>
    <row r="172" spans="1:5" x14ac:dyDescent="0.25">
      <c r="A172" s="1" t="s">
        <v>379</v>
      </c>
      <c r="D172" s="2">
        <f>23</f>
        <v>23</v>
      </c>
      <c r="E172" t="s">
        <v>381</v>
      </c>
    </row>
    <row r="173" spans="1:5" x14ac:dyDescent="0.25">
      <c r="A173" s="1" t="s">
        <v>381</v>
      </c>
      <c r="D173" s="2">
        <f>27</f>
        <v>27</v>
      </c>
      <c r="E173" t="s">
        <v>383</v>
      </c>
    </row>
    <row r="174" spans="1:5" x14ac:dyDescent="0.25">
      <c r="A174" s="1" t="s">
        <v>383</v>
      </c>
      <c r="D174" s="2">
        <f>30</f>
        <v>30</v>
      </c>
      <c r="E174" t="s">
        <v>385</v>
      </c>
    </row>
    <row r="175" spans="1:5" x14ac:dyDescent="0.25">
      <c r="A175" s="1" t="s">
        <v>385</v>
      </c>
      <c r="D175" s="2">
        <f>36</f>
        <v>36</v>
      </c>
      <c r="E175" t="s">
        <v>387</v>
      </c>
    </row>
    <row r="176" spans="1:5" x14ac:dyDescent="0.25">
      <c r="A176" s="1" t="s">
        <v>387</v>
      </c>
      <c r="D176" s="2">
        <f>36</f>
        <v>36</v>
      </c>
      <c r="E176" t="s">
        <v>389</v>
      </c>
    </row>
    <row r="177" spans="1:5" x14ac:dyDescent="0.25">
      <c r="A177" s="1" t="s">
        <v>389</v>
      </c>
      <c r="D177" s="2">
        <f>35</f>
        <v>35</v>
      </c>
      <c r="E177" t="s">
        <v>391</v>
      </c>
    </row>
    <row r="178" spans="1:5" x14ac:dyDescent="0.25">
      <c r="A178" s="1" t="s">
        <v>391</v>
      </c>
      <c r="D178" s="2">
        <f>41</f>
        <v>41</v>
      </c>
      <c r="E178" t="s">
        <v>393</v>
      </c>
    </row>
    <row r="179" spans="1:5" x14ac:dyDescent="0.25">
      <c r="A179" s="1" t="s">
        <v>393</v>
      </c>
      <c r="D179" s="2">
        <f>46</f>
        <v>46</v>
      </c>
      <c r="E179" t="s">
        <v>395</v>
      </c>
    </row>
    <row r="180" spans="1:5" x14ac:dyDescent="0.25">
      <c r="A180" s="1" t="s">
        <v>395</v>
      </c>
      <c r="D180" s="2">
        <f>52</f>
        <v>52</v>
      </c>
      <c r="E180" t="s">
        <v>397</v>
      </c>
    </row>
    <row r="181" spans="1:5" x14ac:dyDescent="0.25">
      <c r="A181" s="1" t="s">
        <v>397</v>
      </c>
      <c r="D181" s="2">
        <f>28</f>
        <v>28</v>
      </c>
      <c r="E181" t="s">
        <v>399</v>
      </c>
    </row>
    <row r="182" spans="1:5" x14ac:dyDescent="0.25">
      <c r="A182" s="1" t="s">
        <v>399</v>
      </c>
      <c r="D182" s="2">
        <f>60</f>
        <v>60</v>
      </c>
      <c r="E182" t="s">
        <v>401</v>
      </c>
    </row>
    <row r="183" spans="1:5" x14ac:dyDescent="0.25">
      <c r="A183" s="1" t="s">
        <v>401</v>
      </c>
      <c r="D183" s="2">
        <f>84</f>
        <v>84</v>
      </c>
      <c r="E183" t="s">
        <v>403</v>
      </c>
    </row>
    <row r="184" spans="1:5" x14ac:dyDescent="0.25">
      <c r="A184" s="1" t="s">
        <v>403</v>
      </c>
      <c r="D184" s="2">
        <f>127</f>
        <v>127</v>
      </c>
      <c r="E184" t="s">
        <v>405</v>
      </c>
    </row>
    <row r="185" spans="1:5" x14ac:dyDescent="0.25">
      <c r="A185" s="1" t="s">
        <v>405</v>
      </c>
      <c r="D185" s="2">
        <f>68</f>
        <v>68</v>
      </c>
      <c r="E185" t="s">
        <v>407</v>
      </c>
    </row>
    <row r="186" spans="1:5" x14ac:dyDescent="0.25">
      <c r="A186" s="1" t="s">
        <v>407</v>
      </c>
      <c r="D186" s="2">
        <f>107</f>
        <v>107</v>
      </c>
      <c r="E186" t="s">
        <v>409</v>
      </c>
    </row>
    <row r="187" spans="1:5" x14ac:dyDescent="0.25">
      <c r="A187" s="1" t="s">
        <v>409</v>
      </c>
      <c r="D187" s="2">
        <f>151</f>
        <v>151</v>
      </c>
      <c r="E187" t="s">
        <v>411</v>
      </c>
    </row>
    <row r="188" spans="1:5" x14ac:dyDescent="0.25">
      <c r="A188" s="1" t="s">
        <v>411</v>
      </c>
      <c r="D188" s="2">
        <f>95</f>
        <v>95</v>
      </c>
      <c r="E188" t="s">
        <v>413</v>
      </c>
    </row>
    <row r="189" spans="1:5" x14ac:dyDescent="0.25">
      <c r="A189" s="1" t="s">
        <v>413</v>
      </c>
      <c r="D189" s="2">
        <f>130</f>
        <v>130</v>
      </c>
      <c r="E189" t="s">
        <v>415</v>
      </c>
    </row>
    <row r="190" spans="1:5" x14ac:dyDescent="0.25">
      <c r="A190" s="1" t="s">
        <v>415</v>
      </c>
      <c r="D190" s="2">
        <f>260</f>
        <v>260</v>
      </c>
      <c r="E190" t="s">
        <v>417</v>
      </c>
    </row>
    <row r="191" spans="1:5" x14ac:dyDescent="0.25">
      <c r="A191" s="1" t="s">
        <v>417</v>
      </c>
      <c r="D191" s="2">
        <f>60</f>
        <v>60</v>
      </c>
      <c r="E191" t="s">
        <v>419</v>
      </c>
    </row>
    <row r="192" spans="1:5" x14ac:dyDescent="0.25">
      <c r="A192" s="1" t="s">
        <v>419</v>
      </c>
      <c r="D192" s="2">
        <f>90</f>
        <v>90</v>
      </c>
      <c r="E192" t="s">
        <v>421</v>
      </c>
    </row>
    <row r="193" spans="1:5" x14ac:dyDescent="0.25">
      <c r="A193" s="1" t="s">
        <v>421</v>
      </c>
      <c r="D193" s="2">
        <f>120</f>
        <v>120</v>
      </c>
      <c r="E193" t="s">
        <v>423</v>
      </c>
    </row>
    <row r="194" spans="1:5" x14ac:dyDescent="0.25">
      <c r="A194" s="1" t="s">
        <v>423</v>
      </c>
      <c r="D194" s="2">
        <f>76</f>
        <v>76</v>
      </c>
      <c r="E194" t="s">
        <v>425</v>
      </c>
    </row>
    <row r="195" spans="1:5" x14ac:dyDescent="0.25">
      <c r="A195" s="1" t="s">
        <v>425</v>
      </c>
      <c r="D195" s="2">
        <f>112</f>
        <v>112</v>
      </c>
      <c r="E195" t="s">
        <v>427</v>
      </c>
    </row>
    <row r="196" spans="1:5" x14ac:dyDescent="0.25">
      <c r="A196" s="1" t="s">
        <v>427</v>
      </c>
      <c r="D196" s="2">
        <f>155</f>
        <v>155</v>
      </c>
      <c r="E196" t="s">
        <v>429</v>
      </c>
    </row>
    <row r="197" spans="1:5" x14ac:dyDescent="0.25">
      <c r="A197" s="1" t="s">
        <v>429</v>
      </c>
      <c r="D197" s="2">
        <f>286</f>
        <v>286</v>
      </c>
      <c r="E197" t="s">
        <v>431</v>
      </c>
    </row>
    <row r="198" spans="1:5" x14ac:dyDescent="0.25">
      <c r="A198" s="1" t="s">
        <v>431</v>
      </c>
      <c r="D198" s="2">
        <f>400</f>
        <v>400</v>
      </c>
      <c r="E198" t="s">
        <v>433</v>
      </c>
    </row>
    <row r="199" spans="1:5" x14ac:dyDescent="0.25">
      <c r="A199" s="1" t="s">
        <v>433</v>
      </c>
      <c r="D199" s="2">
        <f>93</f>
        <v>93</v>
      </c>
      <c r="E199" t="s">
        <v>435</v>
      </c>
    </row>
    <row r="200" spans="1:5" x14ac:dyDescent="0.25">
      <c r="A200" s="1" t="s">
        <v>435</v>
      </c>
      <c r="D200" s="2">
        <f>76</f>
        <v>76</v>
      </c>
      <c r="E200" t="s">
        <v>437</v>
      </c>
    </row>
    <row r="201" spans="1:5" x14ac:dyDescent="0.25">
      <c r="A201" s="1" t="s">
        <v>437</v>
      </c>
      <c r="D201" s="2">
        <f>123</f>
        <v>123</v>
      </c>
      <c r="E201" t="s">
        <v>439</v>
      </c>
    </row>
    <row r="202" spans="1:5" x14ac:dyDescent="0.25">
      <c r="A202" s="1" t="s">
        <v>439</v>
      </c>
      <c r="D202" s="2">
        <f>97</f>
        <v>97</v>
      </c>
      <c r="E202" t="s">
        <v>441</v>
      </c>
    </row>
    <row r="203" spans="1:5" x14ac:dyDescent="0.25">
      <c r="A203" s="1" t="s">
        <v>441</v>
      </c>
      <c r="D203" s="2">
        <f>30</f>
        <v>30</v>
      </c>
      <c r="E203" t="s">
        <v>445</v>
      </c>
    </row>
    <row r="204" spans="1:5" x14ac:dyDescent="0.25">
      <c r="A204" s="1" t="s">
        <v>445</v>
      </c>
      <c r="D204" s="2">
        <f>5.9</f>
        <v>5.9</v>
      </c>
      <c r="E204" t="s">
        <v>447</v>
      </c>
    </row>
    <row r="205" spans="1:5" x14ac:dyDescent="0.25">
      <c r="A205" s="1" t="s">
        <v>447</v>
      </c>
      <c r="D205" s="2">
        <f>6.8</f>
        <v>6.8</v>
      </c>
      <c r="E205" t="s">
        <v>449</v>
      </c>
    </row>
    <row r="206" spans="1:5" x14ac:dyDescent="0.25">
      <c r="A206" s="1" t="s">
        <v>449</v>
      </c>
      <c r="D206" s="2">
        <f>8.2</f>
        <v>8.1999999999999993</v>
      </c>
      <c r="E206" t="s">
        <v>451</v>
      </c>
    </row>
    <row r="207" spans="1:5" x14ac:dyDescent="0.25">
      <c r="A207" s="1" t="s">
        <v>451</v>
      </c>
      <c r="D207" s="2">
        <f>10</f>
        <v>10</v>
      </c>
      <c r="E207" t="s">
        <v>453</v>
      </c>
    </row>
    <row r="208" spans="1:5" x14ac:dyDescent="0.25">
      <c r="A208" s="1" t="s">
        <v>453</v>
      </c>
      <c r="D208" s="2">
        <f>7</f>
        <v>7</v>
      </c>
      <c r="E208" t="s">
        <v>455</v>
      </c>
    </row>
    <row r="209" spans="1:5" x14ac:dyDescent="0.25">
      <c r="A209" s="1" t="s">
        <v>455</v>
      </c>
      <c r="D209" s="2">
        <f>8.1</f>
        <v>8.1</v>
      </c>
      <c r="E209" t="s">
        <v>457</v>
      </c>
    </row>
    <row r="210" spans="1:5" x14ac:dyDescent="0.25">
      <c r="A210" s="1" t="s">
        <v>457</v>
      </c>
      <c r="D210" s="2">
        <f>9.3</f>
        <v>9.3000000000000007</v>
      </c>
      <c r="E210" t="s">
        <v>459</v>
      </c>
    </row>
    <row r="211" spans="1:5" x14ac:dyDescent="0.25">
      <c r="A211" s="1" t="s">
        <v>459</v>
      </c>
      <c r="D211" s="2">
        <f>12</f>
        <v>12</v>
      </c>
      <c r="E211" t="s">
        <v>461</v>
      </c>
    </row>
    <row r="212" spans="1:5" x14ac:dyDescent="0.25">
      <c r="A212" s="1" t="s">
        <v>461</v>
      </c>
      <c r="D212" s="2">
        <f>10.1</f>
        <v>10.1</v>
      </c>
      <c r="E212" t="s">
        <v>463</v>
      </c>
    </row>
    <row r="213" spans="1:5" x14ac:dyDescent="0.25">
      <c r="A213" s="1" t="s">
        <v>463</v>
      </c>
      <c r="D213" s="2">
        <f>15</f>
        <v>15</v>
      </c>
      <c r="E213" t="s">
        <v>465</v>
      </c>
    </row>
    <row r="214" spans="1:5" x14ac:dyDescent="0.25">
      <c r="A214" s="1" t="s">
        <v>465</v>
      </c>
      <c r="D214" s="2">
        <f>18</f>
        <v>18</v>
      </c>
      <c r="E214" t="s">
        <v>467</v>
      </c>
    </row>
    <row r="215" spans="1:5" x14ac:dyDescent="0.25">
      <c r="A215" s="1" t="s">
        <v>467</v>
      </c>
      <c r="D215" s="2">
        <f>22</f>
        <v>22</v>
      </c>
      <c r="E215" t="s">
        <v>469</v>
      </c>
    </row>
    <row r="216" spans="1:5" x14ac:dyDescent="0.25">
      <c r="A216" s="1" t="s">
        <v>469</v>
      </c>
      <c r="D216" s="2">
        <f>10.5</f>
        <v>10.5</v>
      </c>
      <c r="E216" t="s">
        <v>471</v>
      </c>
    </row>
    <row r="217" spans="1:5" x14ac:dyDescent="0.25">
      <c r="A217" s="1" t="s">
        <v>471</v>
      </c>
      <c r="D217" s="2">
        <f>40</f>
        <v>40</v>
      </c>
      <c r="E217" t="s">
        <v>473</v>
      </c>
    </row>
    <row r="218" spans="1:5" x14ac:dyDescent="0.25">
      <c r="A218" s="1" t="s">
        <v>473</v>
      </c>
      <c r="D218" s="2">
        <f>4.5</f>
        <v>4.5</v>
      </c>
      <c r="E218" t="s">
        <v>475</v>
      </c>
    </row>
    <row r="219" spans="1:5" x14ac:dyDescent="0.25">
      <c r="A219" s="1" t="s">
        <v>475</v>
      </c>
      <c r="D219" s="2">
        <f>5.6</f>
        <v>5.6</v>
      </c>
      <c r="E219" t="s">
        <v>477</v>
      </c>
    </row>
    <row r="220" spans="1:5" x14ac:dyDescent="0.25">
      <c r="A220" s="1" t="s">
        <v>477</v>
      </c>
      <c r="D220" s="2">
        <f>8</f>
        <v>8</v>
      </c>
      <c r="E220" t="s">
        <v>479</v>
      </c>
    </row>
    <row r="221" spans="1:5" x14ac:dyDescent="0.25">
      <c r="A221" s="1" t="s">
        <v>479</v>
      </c>
      <c r="D221" s="2">
        <f>7.5</f>
        <v>7.5</v>
      </c>
      <c r="E221" t="s">
        <v>481</v>
      </c>
    </row>
    <row r="222" spans="1:5" x14ac:dyDescent="0.25">
      <c r="A222" s="1" t="s">
        <v>481</v>
      </c>
      <c r="D222" s="2">
        <f>6</f>
        <v>6</v>
      </c>
      <c r="E222" t="s">
        <v>483</v>
      </c>
    </row>
    <row r="223" spans="1:5" x14ac:dyDescent="0.25">
      <c r="A223" s="1" t="s">
        <v>483</v>
      </c>
      <c r="D223" s="2">
        <f>1.7</f>
        <v>1.7</v>
      </c>
      <c r="E223" t="s">
        <v>485</v>
      </c>
    </row>
    <row r="224" spans="1:5" x14ac:dyDescent="0.25">
      <c r="A224" s="1" t="s">
        <v>485</v>
      </c>
      <c r="D224" s="2">
        <f>1.5</f>
        <v>1.5</v>
      </c>
      <c r="E224" t="s">
        <v>487</v>
      </c>
    </row>
    <row r="225" spans="1:5" x14ac:dyDescent="0.25">
      <c r="A225" s="1" t="s">
        <v>487</v>
      </c>
      <c r="D225" s="2">
        <f>3.5</f>
        <v>3.5</v>
      </c>
      <c r="E225" t="s">
        <v>489</v>
      </c>
    </row>
    <row r="226" spans="1:5" x14ac:dyDescent="0.25">
      <c r="A226" s="1" t="s">
        <v>489</v>
      </c>
      <c r="D226" s="2">
        <f>6.8</f>
        <v>6.8</v>
      </c>
      <c r="E226" t="s">
        <v>491</v>
      </c>
    </row>
    <row r="227" spans="1:5" x14ac:dyDescent="0.25">
      <c r="A227" s="1" t="s">
        <v>491</v>
      </c>
      <c r="D227" s="2">
        <f>1.7</f>
        <v>1.7</v>
      </c>
      <c r="E227" t="s">
        <v>493</v>
      </c>
    </row>
    <row r="228" spans="1:5" x14ac:dyDescent="0.25">
      <c r="A228" s="1" t="s">
        <v>493</v>
      </c>
      <c r="D228" s="2">
        <f>1.65</f>
        <v>1.65</v>
      </c>
      <c r="E228" t="s">
        <v>495</v>
      </c>
    </row>
    <row r="229" spans="1:5" x14ac:dyDescent="0.25">
      <c r="A229" s="1" t="s">
        <v>495</v>
      </c>
      <c r="D229" s="2">
        <f>4</f>
        <v>4</v>
      </c>
      <c r="E229" t="s">
        <v>497</v>
      </c>
    </row>
    <row r="230" spans="1:5" x14ac:dyDescent="0.25">
      <c r="A230" s="1" t="s">
        <v>497</v>
      </c>
      <c r="D230" s="2">
        <f>7.7</f>
        <v>7.7</v>
      </c>
      <c r="E230" t="s">
        <v>499</v>
      </c>
    </row>
    <row r="231" spans="1:5" x14ac:dyDescent="0.25">
      <c r="A231" s="1" t="s">
        <v>499</v>
      </c>
      <c r="D231" s="2">
        <f>1.8</f>
        <v>1.8</v>
      </c>
      <c r="E231" t="s">
        <v>501</v>
      </c>
    </row>
    <row r="232" spans="1:5" x14ac:dyDescent="0.25">
      <c r="A232" s="1" t="s">
        <v>501</v>
      </c>
      <c r="D232" s="2">
        <f>2</f>
        <v>2</v>
      </c>
      <c r="E232" t="s">
        <v>503</v>
      </c>
    </row>
    <row r="233" spans="1:5" x14ac:dyDescent="0.25">
      <c r="A233" s="1" t="s">
        <v>503</v>
      </c>
      <c r="D233" s="2">
        <f>4.7</f>
        <v>4.7</v>
      </c>
      <c r="E233" t="s">
        <v>505</v>
      </c>
    </row>
    <row r="234" spans="1:5" x14ac:dyDescent="0.25">
      <c r="A234" s="1" t="s">
        <v>505</v>
      </c>
      <c r="D234" s="2">
        <f>9.15</f>
        <v>9.15</v>
      </c>
      <c r="E234" t="s">
        <v>507</v>
      </c>
    </row>
    <row r="235" spans="1:5" x14ac:dyDescent="0.25">
      <c r="A235" s="1" t="s">
        <v>507</v>
      </c>
      <c r="D235" s="2">
        <f>2</f>
        <v>2</v>
      </c>
      <c r="E235" t="s">
        <v>509</v>
      </c>
    </row>
    <row r="236" spans="1:5" x14ac:dyDescent="0.25">
      <c r="A236" s="1" t="s">
        <v>509</v>
      </c>
      <c r="D236" s="2">
        <f>2.3</f>
        <v>2.2999999999999998</v>
      </c>
      <c r="E236" t="s">
        <v>511</v>
      </c>
    </row>
    <row r="237" spans="1:5" x14ac:dyDescent="0.25">
      <c r="A237" s="1" t="s">
        <v>511</v>
      </c>
      <c r="D237" s="2">
        <f>6.3</f>
        <v>6.3</v>
      </c>
      <c r="E237" t="s">
        <v>513</v>
      </c>
    </row>
    <row r="238" spans="1:5" x14ac:dyDescent="0.25">
      <c r="A238" s="1" t="s">
        <v>513</v>
      </c>
      <c r="D238" s="2">
        <f>12</f>
        <v>12</v>
      </c>
      <c r="E238" t="s">
        <v>515</v>
      </c>
    </row>
    <row r="239" spans="1:5" x14ac:dyDescent="0.25">
      <c r="A239" s="1" t="s">
        <v>515</v>
      </c>
      <c r="D239" s="2">
        <f>2.1</f>
        <v>2.1</v>
      </c>
      <c r="E239" t="s">
        <v>517</v>
      </c>
    </row>
    <row r="240" spans="1:5" x14ac:dyDescent="0.25">
      <c r="A240" s="1" t="s">
        <v>517</v>
      </c>
      <c r="D240" s="2">
        <f>2.9</f>
        <v>2.9</v>
      </c>
      <c r="E240" t="s">
        <v>519</v>
      </c>
    </row>
    <row r="241" spans="1:5" x14ac:dyDescent="0.25">
      <c r="A241" s="1" t="s">
        <v>519</v>
      </c>
      <c r="D241" s="2">
        <f>9.7</f>
        <v>9.6999999999999993</v>
      </c>
      <c r="E241" t="s">
        <v>521</v>
      </c>
    </row>
    <row r="242" spans="1:5" x14ac:dyDescent="0.25">
      <c r="A242" s="1" t="s">
        <v>521</v>
      </c>
      <c r="D242" s="2">
        <f>15.5</f>
        <v>15.5</v>
      </c>
      <c r="E242" t="s">
        <v>523</v>
      </c>
    </row>
    <row r="243" spans="1:5" x14ac:dyDescent="0.25">
      <c r="A243" s="1" t="s">
        <v>523</v>
      </c>
      <c r="D243" s="2">
        <f>3.2</f>
        <v>3.2</v>
      </c>
      <c r="E243" t="s">
        <v>525</v>
      </c>
    </row>
    <row r="244" spans="1:5" x14ac:dyDescent="0.25">
      <c r="A244" s="1" t="s">
        <v>525</v>
      </c>
      <c r="D244" s="2">
        <f>5</f>
        <v>5</v>
      </c>
      <c r="E244" t="s">
        <v>527</v>
      </c>
    </row>
    <row r="245" spans="1:5" x14ac:dyDescent="0.25">
      <c r="A245" s="1" t="s">
        <v>527</v>
      </c>
      <c r="D245" s="2">
        <f>20</f>
        <v>20</v>
      </c>
      <c r="E245" t="s">
        <v>529</v>
      </c>
    </row>
    <row r="246" spans="1:5" x14ac:dyDescent="0.25">
      <c r="A246" s="1" t="s">
        <v>529</v>
      </c>
      <c r="D246" s="2">
        <f>3.2</f>
        <v>3.2</v>
      </c>
      <c r="E246" t="s">
        <v>531</v>
      </c>
    </row>
    <row r="247" spans="1:5" x14ac:dyDescent="0.25">
      <c r="A247" s="1" t="s">
        <v>531</v>
      </c>
      <c r="D247" s="2">
        <f>5.6</f>
        <v>5.6</v>
      </c>
      <c r="E247" t="s">
        <v>533</v>
      </c>
    </row>
    <row r="248" spans="1:5" x14ac:dyDescent="0.25">
      <c r="A248" s="1" t="s">
        <v>533</v>
      </c>
      <c r="D248" s="2">
        <f>17</f>
        <v>17</v>
      </c>
      <c r="E248" t="s">
        <v>535</v>
      </c>
    </row>
    <row r="249" spans="1:5" x14ac:dyDescent="0.25">
      <c r="A249" s="1" t="s">
        <v>535</v>
      </c>
      <c r="D249" s="2">
        <f>3.05</f>
        <v>3.05</v>
      </c>
      <c r="E249" t="s">
        <v>537</v>
      </c>
    </row>
    <row r="250" spans="1:5" x14ac:dyDescent="0.25">
      <c r="A250" s="1" t="s">
        <v>537</v>
      </c>
      <c r="D250" s="2">
        <f>4.2</f>
        <v>4.2</v>
      </c>
      <c r="E250" t="s">
        <v>539</v>
      </c>
    </row>
    <row r="251" spans="1:5" x14ac:dyDescent="0.25">
      <c r="A251" s="1" t="s">
        <v>539</v>
      </c>
      <c r="D251" s="2">
        <f>7.4</f>
        <v>7.4</v>
      </c>
      <c r="E251" t="s">
        <v>541</v>
      </c>
    </row>
    <row r="252" spans="1:5" x14ac:dyDescent="0.25">
      <c r="A252" s="1" t="s">
        <v>541</v>
      </c>
      <c r="D252" s="2">
        <f>8.06</f>
        <v>8.06</v>
      </c>
      <c r="E252" t="s">
        <v>543</v>
      </c>
    </row>
    <row r="253" spans="1:5" x14ac:dyDescent="0.25">
      <c r="A253" s="1" t="s">
        <v>543</v>
      </c>
      <c r="D253" s="2">
        <f>4.5</f>
        <v>4.5</v>
      </c>
      <c r="E253" t="s">
        <v>545</v>
      </c>
    </row>
    <row r="254" spans="1:5" x14ac:dyDescent="0.25">
      <c r="A254" s="1" t="s">
        <v>545</v>
      </c>
      <c r="D254" s="2">
        <f>7</f>
        <v>7</v>
      </c>
      <c r="E254" t="s">
        <v>547</v>
      </c>
    </row>
    <row r="255" spans="1:5" x14ac:dyDescent="0.25">
      <c r="A255" s="1" t="s">
        <v>547</v>
      </c>
      <c r="D255" s="2">
        <f>10</f>
        <v>10</v>
      </c>
      <c r="E255" t="s">
        <v>549</v>
      </c>
    </row>
    <row r="256" spans="1:5" x14ac:dyDescent="0.25">
      <c r="A256" s="1" t="s">
        <v>549</v>
      </c>
      <c r="D256" s="2">
        <f>11</f>
        <v>11</v>
      </c>
      <c r="E256" t="s">
        <v>551</v>
      </c>
    </row>
    <row r="257" spans="1:5" x14ac:dyDescent="0.25">
      <c r="A257" s="1" t="s">
        <v>551</v>
      </c>
      <c r="D257" s="2">
        <f>1</f>
        <v>1</v>
      </c>
      <c r="E257" t="s">
        <v>553</v>
      </c>
    </row>
    <row r="258" spans="1:5" x14ac:dyDescent="0.25">
      <c r="A258" s="1" t="s">
        <v>553</v>
      </c>
      <c r="D258" s="2">
        <f>1</f>
        <v>1</v>
      </c>
      <c r="E258" t="s">
        <v>555</v>
      </c>
    </row>
    <row r="259" spans="1:5" x14ac:dyDescent="0.25">
      <c r="A259" s="1" t="s">
        <v>555</v>
      </c>
      <c r="D259" s="2">
        <f>1.2</f>
        <v>1.2</v>
      </c>
      <c r="E259" t="s">
        <v>557</v>
      </c>
    </row>
    <row r="260" spans="1:5" x14ac:dyDescent="0.25">
      <c r="A260" s="1" t="s">
        <v>557</v>
      </c>
      <c r="D260" s="2">
        <f>1.5</f>
        <v>1.5</v>
      </c>
      <c r="E260" t="s">
        <v>559</v>
      </c>
    </row>
    <row r="261" spans="1:5" x14ac:dyDescent="0.25">
      <c r="A261" s="1" t="s">
        <v>559</v>
      </c>
      <c r="D261" s="2">
        <f>1.3</f>
        <v>1.3</v>
      </c>
      <c r="E261" t="s">
        <v>561</v>
      </c>
    </row>
    <row r="262" spans="1:5" x14ac:dyDescent="0.25">
      <c r="A262" s="1" t="s">
        <v>561</v>
      </c>
      <c r="D262" s="2">
        <f>1.6</f>
        <v>1.6</v>
      </c>
      <c r="E262" t="s">
        <v>563</v>
      </c>
    </row>
    <row r="263" spans="1:5" x14ac:dyDescent="0.25">
      <c r="A263" s="1" t="s">
        <v>563</v>
      </c>
      <c r="D263" s="2">
        <f>1.8</f>
        <v>1.8</v>
      </c>
      <c r="E263" t="s">
        <v>565</v>
      </c>
    </row>
    <row r="264" spans="1:5" x14ac:dyDescent="0.25">
      <c r="A264" s="1" t="s">
        <v>565</v>
      </c>
      <c r="D264" s="2">
        <f>2</f>
        <v>2</v>
      </c>
      <c r="E264" t="s">
        <v>567</v>
      </c>
    </row>
    <row r="265" spans="1:5" x14ac:dyDescent="0.25">
      <c r="A265" s="1" t="s">
        <v>567</v>
      </c>
      <c r="D265" s="2">
        <f>7.5</f>
        <v>7.5</v>
      </c>
      <c r="E265" t="s">
        <v>569</v>
      </c>
    </row>
    <row r="266" spans="1:5" x14ac:dyDescent="0.25">
      <c r="A266" s="1" t="s">
        <v>569</v>
      </c>
      <c r="D266" s="2">
        <f>5.4</f>
        <v>5.4</v>
      </c>
      <c r="E266" t="s">
        <v>571</v>
      </c>
    </row>
    <row r="267" spans="1:5" x14ac:dyDescent="0.25">
      <c r="A267" s="1" t="s">
        <v>571</v>
      </c>
      <c r="D267" s="2">
        <f>11.5</f>
        <v>11.5</v>
      </c>
      <c r="E267" t="s">
        <v>573</v>
      </c>
    </row>
    <row r="268" spans="1:5" x14ac:dyDescent="0.25">
      <c r="A268" s="1" t="s">
        <v>573</v>
      </c>
      <c r="D268" s="2">
        <f>17</f>
        <v>17</v>
      </c>
      <c r="E268" t="s">
        <v>575</v>
      </c>
    </row>
    <row r="269" spans="1:5" x14ac:dyDescent="0.25">
      <c r="A269" s="1" t="s">
        <v>575</v>
      </c>
      <c r="D269" s="2">
        <f>27</f>
        <v>27</v>
      </c>
      <c r="E269" t="s">
        <v>577</v>
      </c>
    </row>
    <row r="270" spans="1:5" x14ac:dyDescent="0.25">
      <c r="A270" s="1" t="s">
        <v>577</v>
      </c>
      <c r="D270" s="2">
        <f>37</f>
        <v>37</v>
      </c>
      <c r="E270" t="s">
        <v>579</v>
      </c>
    </row>
    <row r="271" spans="1:5" x14ac:dyDescent="0.25">
      <c r="A271" s="1" t="s">
        <v>579</v>
      </c>
      <c r="D271" s="2">
        <f>45</f>
        <v>45</v>
      </c>
      <c r="E271" t="s">
        <v>581</v>
      </c>
    </row>
    <row r="272" spans="1:5" x14ac:dyDescent="0.25">
      <c r="A272" s="1" t="s">
        <v>581</v>
      </c>
      <c r="D272" s="2">
        <f>34</f>
        <v>34</v>
      </c>
      <c r="E272" t="s">
        <v>583</v>
      </c>
    </row>
    <row r="273" spans="1:5" x14ac:dyDescent="0.25">
      <c r="A273" s="1" t="s">
        <v>583</v>
      </c>
      <c r="D273" s="2">
        <f>40</f>
        <v>40</v>
      </c>
      <c r="E273" t="s">
        <v>585</v>
      </c>
    </row>
    <row r="274" spans="1:5" x14ac:dyDescent="0.25">
      <c r="A274" s="1" t="s">
        <v>585</v>
      </c>
      <c r="D274" s="2">
        <f>42</f>
        <v>42</v>
      </c>
      <c r="E274" t="s">
        <v>587</v>
      </c>
    </row>
    <row r="275" spans="1:5" x14ac:dyDescent="0.25">
      <c r="A275" s="1" t="s">
        <v>587</v>
      </c>
      <c r="D275" s="2">
        <f>48</f>
        <v>48</v>
      </c>
      <c r="E275" t="s">
        <v>589</v>
      </c>
    </row>
    <row r="276" spans="1:5" x14ac:dyDescent="0.25">
      <c r="A276" s="1" t="s">
        <v>589</v>
      </c>
      <c r="D276" s="2">
        <f>10.5</f>
        <v>10.5</v>
      </c>
      <c r="E276" t="s">
        <v>591</v>
      </c>
    </row>
    <row r="277" spans="1:5" x14ac:dyDescent="0.25">
      <c r="A277" s="1" t="s">
        <v>591</v>
      </c>
      <c r="D277" s="2">
        <f>10</f>
        <v>10</v>
      </c>
      <c r="E277" t="s">
        <v>593</v>
      </c>
    </row>
    <row r="278" spans="1:5" x14ac:dyDescent="0.25">
      <c r="A278" s="1" t="s">
        <v>593</v>
      </c>
      <c r="D278" s="2">
        <f>47</f>
        <v>47</v>
      </c>
      <c r="E278" t="s">
        <v>595</v>
      </c>
    </row>
    <row r="279" spans="1:5" x14ac:dyDescent="0.25">
      <c r="A279" s="1" t="s">
        <v>595</v>
      </c>
      <c r="D279" s="2">
        <f>40</f>
        <v>40</v>
      </c>
      <c r="E279" t="s">
        <v>597</v>
      </c>
    </row>
    <row r="280" spans="1:5" x14ac:dyDescent="0.25">
      <c r="A280" s="1" t="s">
        <v>597</v>
      </c>
      <c r="D280" s="2">
        <f>53</f>
        <v>53</v>
      </c>
      <c r="E280" t="s">
        <v>599</v>
      </c>
    </row>
    <row r="281" spans="1:5" x14ac:dyDescent="0.25">
      <c r="A281" s="1" t="s">
        <v>599</v>
      </c>
      <c r="D281" s="2">
        <f>46</f>
        <v>46</v>
      </c>
      <c r="E281" t="s">
        <v>601</v>
      </c>
    </row>
    <row r="282" spans="1:5" x14ac:dyDescent="0.25">
      <c r="A282" s="1" t="s">
        <v>601</v>
      </c>
      <c r="D282" s="2">
        <f>5.2</f>
        <v>5.2</v>
      </c>
      <c r="E282" t="s">
        <v>603</v>
      </c>
    </row>
    <row r="283" spans="1:5" x14ac:dyDescent="0.25">
      <c r="A283" s="1" t="s">
        <v>603</v>
      </c>
      <c r="D283" s="2">
        <f>4.6</f>
        <v>4.5999999999999996</v>
      </c>
      <c r="E283" t="s">
        <v>605</v>
      </c>
    </row>
    <row r="284" spans="1:5" x14ac:dyDescent="0.25">
      <c r="A284" s="1" t="s">
        <v>605</v>
      </c>
      <c r="D284" s="2">
        <f>8.1</f>
        <v>8.1</v>
      </c>
      <c r="E284" t="s">
        <v>607</v>
      </c>
    </row>
    <row r="285" spans="1:5" x14ac:dyDescent="0.25">
      <c r="A285" s="1" t="s">
        <v>607</v>
      </c>
      <c r="D285" s="2">
        <f>6.5</f>
        <v>6.5</v>
      </c>
      <c r="E285" t="s">
        <v>609</v>
      </c>
    </row>
    <row r="286" spans="1:5" x14ac:dyDescent="0.25">
      <c r="A286" s="1" t="s">
        <v>609</v>
      </c>
      <c r="D286" s="2">
        <f>5.2</f>
        <v>5.2</v>
      </c>
      <c r="E286" t="s">
        <v>611</v>
      </c>
    </row>
    <row r="287" spans="1:5" x14ac:dyDescent="0.25">
      <c r="A287" s="1" t="s">
        <v>611</v>
      </c>
      <c r="D287" s="2">
        <f>5</f>
        <v>5</v>
      </c>
      <c r="E287" t="s">
        <v>613</v>
      </c>
    </row>
    <row r="288" spans="1:5" x14ac:dyDescent="0.25">
      <c r="A288" s="1" t="s">
        <v>613</v>
      </c>
      <c r="D288" s="2">
        <f>6.9</f>
        <v>6.9</v>
      </c>
      <c r="E288" t="s">
        <v>615</v>
      </c>
    </row>
    <row r="289" spans="1:5" x14ac:dyDescent="0.25">
      <c r="A289" s="1" t="s">
        <v>615</v>
      </c>
      <c r="D289" s="2">
        <f>6.2</f>
        <v>6.2</v>
      </c>
      <c r="E289" t="s">
        <v>617</v>
      </c>
    </row>
    <row r="290" spans="1:5" x14ac:dyDescent="0.25">
      <c r="A290" s="1" t="s">
        <v>617</v>
      </c>
      <c r="D290" s="2">
        <f>8</f>
        <v>8</v>
      </c>
      <c r="E290" t="s">
        <v>619</v>
      </c>
    </row>
    <row r="291" spans="1:5" x14ac:dyDescent="0.25">
      <c r="A291" s="1" t="s">
        <v>619</v>
      </c>
      <c r="D291" s="2">
        <f>7.5</f>
        <v>7.5</v>
      </c>
      <c r="E291" t="s">
        <v>621</v>
      </c>
    </row>
    <row r="292" spans="1:5" x14ac:dyDescent="0.25">
      <c r="A292" s="1" t="s">
        <v>621</v>
      </c>
      <c r="D292" s="2">
        <f>12.5</f>
        <v>12.5</v>
      </c>
      <c r="E292" t="s">
        <v>623</v>
      </c>
    </row>
    <row r="293" spans="1:5" x14ac:dyDescent="0.25">
      <c r="A293" s="1" t="s">
        <v>623</v>
      </c>
      <c r="D293" s="2">
        <f>14</f>
        <v>14</v>
      </c>
      <c r="E293" t="s">
        <v>625</v>
      </c>
    </row>
    <row r="294" spans="1:5" x14ac:dyDescent="0.25">
      <c r="A294" s="1" t="s">
        <v>625</v>
      </c>
      <c r="D294" s="2">
        <f>17</f>
        <v>17</v>
      </c>
      <c r="E294" t="s">
        <v>627</v>
      </c>
    </row>
    <row r="295" spans="1:5" x14ac:dyDescent="0.25">
      <c r="A295" s="1" t="s">
        <v>627</v>
      </c>
      <c r="D295" s="2">
        <f>23</f>
        <v>23</v>
      </c>
      <c r="E295" t="s">
        <v>629</v>
      </c>
    </row>
    <row r="296" spans="1:5" x14ac:dyDescent="0.25">
      <c r="A296" s="1" t="s">
        <v>629</v>
      </c>
      <c r="D296" s="2">
        <f>4.5</f>
        <v>4.5</v>
      </c>
      <c r="E296" t="s">
        <v>631</v>
      </c>
    </row>
    <row r="297" spans="1:5" x14ac:dyDescent="0.25">
      <c r="A297" s="1" t="s">
        <v>631</v>
      </c>
      <c r="D297" s="2">
        <f>12.7</f>
        <v>12.7</v>
      </c>
      <c r="E297" t="s">
        <v>633</v>
      </c>
    </row>
    <row r="298" spans="1:5" x14ac:dyDescent="0.25">
      <c r="A298" s="1" t="s">
        <v>633</v>
      </c>
      <c r="D298" s="2">
        <f>12.5</f>
        <v>12.5</v>
      </c>
      <c r="E298" t="s">
        <v>635</v>
      </c>
    </row>
    <row r="299" spans="1:5" x14ac:dyDescent="0.25">
      <c r="A299" s="1" t="s">
        <v>635</v>
      </c>
      <c r="D299" s="2">
        <f>15.5</f>
        <v>15.5</v>
      </c>
      <c r="E299" t="s">
        <v>637</v>
      </c>
    </row>
    <row r="300" spans="1:5" x14ac:dyDescent="0.25">
      <c r="A300" s="1" t="s">
        <v>637</v>
      </c>
      <c r="D300" s="2">
        <f>20</f>
        <v>20</v>
      </c>
      <c r="E300" t="s">
        <v>639</v>
      </c>
    </row>
    <row r="301" spans="1:5" x14ac:dyDescent="0.25">
      <c r="A301" s="1" t="s">
        <v>639</v>
      </c>
      <c r="D301" s="2">
        <f>15</f>
        <v>15</v>
      </c>
      <c r="E301" t="s">
        <v>641</v>
      </c>
    </row>
    <row r="302" spans="1:5" x14ac:dyDescent="0.25">
      <c r="A302" s="1" t="s">
        <v>641</v>
      </c>
      <c r="D302" s="2">
        <f>19</f>
        <v>19</v>
      </c>
      <c r="E302" t="s">
        <v>643</v>
      </c>
    </row>
    <row r="303" spans="1:5" x14ac:dyDescent="0.25">
      <c r="A303" s="1" t="s">
        <v>643</v>
      </c>
      <c r="D303" s="2">
        <f>24</f>
        <v>24</v>
      </c>
      <c r="E303" t="s">
        <v>645</v>
      </c>
    </row>
    <row r="304" spans="1:5" x14ac:dyDescent="0.25">
      <c r="A304" s="1" t="s">
        <v>645</v>
      </c>
      <c r="D304" s="2">
        <f>4.5</f>
        <v>4.5</v>
      </c>
      <c r="E304" t="s">
        <v>647</v>
      </c>
    </row>
    <row r="305" spans="1:5" x14ac:dyDescent="0.25">
      <c r="A305" s="1" t="s">
        <v>647</v>
      </c>
      <c r="D305" s="2">
        <f>5.8</f>
        <v>5.8</v>
      </c>
      <c r="E305" t="s">
        <v>649</v>
      </c>
    </row>
    <row r="306" spans="1:5" x14ac:dyDescent="0.25">
      <c r="A306" s="1" t="s">
        <v>649</v>
      </c>
      <c r="D306" s="2">
        <f>6.5</f>
        <v>6.5</v>
      </c>
      <c r="E306" t="s">
        <v>651</v>
      </c>
    </row>
    <row r="307" spans="1:5" x14ac:dyDescent="0.25">
      <c r="A307" s="1" t="s">
        <v>651</v>
      </c>
      <c r="D307" s="2">
        <f>17.5</f>
        <v>17.5</v>
      </c>
      <c r="E307" t="s">
        <v>653</v>
      </c>
    </row>
    <row r="308" spans="1:5" x14ac:dyDescent="0.25">
      <c r="A308" s="1" t="s">
        <v>653</v>
      </c>
      <c r="D308" s="2">
        <f>18.4</f>
        <v>18.399999999999999</v>
      </c>
      <c r="E308" t="s">
        <v>655</v>
      </c>
    </row>
    <row r="309" spans="1:5" x14ac:dyDescent="0.25">
      <c r="A309" s="1" t="s">
        <v>655</v>
      </c>
      <c r="D309" s="2">
        <f>20</f>
        <v>20</v>
      </c>
      <c r="E309" t="s">
        <v>657</v>
      </c>
    </row>
    <row r="310" spans="1:5" x14ac:dyDescent="0.25">
      <c r="A310" s="1" t="s">
        <v>657</v>
      </c>
      <c r="D310" s="2">
        <f>9</f>
        <v>9</v>
      </c>
      <c r="E310" t="s">
        <v>659</v>
      </c>
    </row>
    <row r="311" spans="1:5" x14ac:dyDescent="0.25">
      <c r="A311" s="1" t="s">
        <v>659</v>
      </c>
      <c r="D311" s="2">
        <f>10.7</f>
        <v>10.7</v>
      </c>
      <c r="E311" t="s">
        <v>661</v>
      </c>
    </row>
    <row r="312" spans="1:5" x14ac:dyDescent="0.25">
      <c r="A312" s="1" t="s">
        <v>661</v>
      </c>
      <c r="D312" s="2">
        <f>8.6</f>
        <v>8.6</v>
      </c>
      <c r="E312" t="s">
        <v>663</v>
      </c>
    </row>
    <row r="313" spans="1:5" x14ac:dyDescent="0.25">
      <c r="A313" s="1" t="s">
        <v>663</v>
      </c>
      <c r="D313" s="2">
        <f>18</f>
        <v>18</v>
      </c>
      <c r="E313" t="s">
        <v>665</v>
      </c>
    </row>
    <row r="314" spans="1:5" x14ac:dyDescent="0.25">
      <c r="A314" s="1" t="s">
        <v>665</v>
      </c>
      <c r="D314" s="2">
        <f>23</f>
        <v>23</v>
      </c>
      <c r="E314" t="s">
        <v>667</v>
      </c>
    </row>
    <row r="315" spans="1:5" x14ac:dyDescent="0.25">
      <c r="A315" s="1" t="s">
        <v>667</v>
      </c>
      <c r="D315" s="2">
        <f>29</f>
        <v>29</v>
      </c>
      <c r="E315" t="s">
        <v>669</v>
      </c>
    </row>
    <row r="316" spans="1:5" x14ac:dyDescent="0.25">
      <c r="A316" s="1" t="s">
        <v>669</v>
      </c>
      <c r="D316" s="2">
        <f>5.5</f>
        <v>5.5</v>
      </c>
      <c r="E316" t="s">
        <v>671</v>
      </c>
    </row>
    <row r="317" spans="1:5" x14ac:dyDescent="0.25">
      <c r="A317" s="1" t="s">
        <v>671</v>
      </c>
      <c r="D317" s="2">
        <f>12</f>
        <v>12</v>
      </c>
      <c r="E317" t="s">
        <v>673</v>
      </c>
    </row>
    <row r="318" spans="1:5" x14ac:dyDescent="0.25">
      <c r="A318" s="1" t="s">
        <v>673</v>
      </c>
      <c r="D318" s="2">
        <f>5.4</f>
        <v>5.4</v>
      </c>
      <c r="E318" t="s">
        <v>675</v>
      </c>
    </row>
    <row r="319" spans="1:5" x14ac:dyDescent="0.25">
      <c r="A319" s="1" t="s">
        <v>675</v>
      </c>
      <c r="D319" s="2">
        <f>23</f>
        <v>23</v>
      </c>
      <c r="E319" t="s">
        <v>677</v>
      </c>
    </row>
    <row r="320" spans="1:5" x14ac:dyDescent="0.25">
      <c r="A320" s="1" t="s">
        <v>677</v>
      </c>
      <c r="D320" s="2">
        <f>26</f>
        <v>26</v>
      </c>
      <c r="E320" t="s">
        <v>679</v>
      </c>
    </row>
    <row r="321" spans="1:5" x14ac:dyDescent="0.25">
      <c r="A321" s="1" t="s">
        <v>679</v>
      </c>
      <c r="D321" s="2">
        <f>29</f>
        <v>29</v>
      </c>
      <c r="E321" t="s">
        <v>681</v>
      </c>
    </row>
    <row r="322" spans="1:5" x14ac:dyDescent="0.25">
      <c r="A322" s="1" t="s">
        <v>681</v>
      </c>
      <c r="D322" s="2">
        <f>22</f>
        <v>22</v>
      </c>
      <c r="E322" t="s">
        <v>683</v>
      </c>
    </row>
    <row r="323" spans="1:5" x14ac:dyDescent="0.25">
      <c r="A323" s="1" t="s">
        <v>683</v>
      </c>
      <c r="D323" s="2">
        <f>25</f>
        <v>25</v>
      </c>
      <c r="E323" t="s">
        <v>685</v>
      </c>
    </row>
    <row r="324" spans="1:5" x14ac:dyDescent="0.25">
      <c r="A324" s="1" t="s">
        <v>685</v>
      </c>
      <c r="D324" s="2">
        <f>28.5</f>
        <v>28.5</v>
      </c>
      <c r="E324" t="s">
        <v>687</v>
      </c>
    </row>
    <row r="325" spans="1:5" x14ac:dyDescent="0.25">
      <c r="A325" s="1" t="s">
        <v>687</v>
      </c>
      <c r="D325" s="2">
        <f>26</f>
        <v>26</v>
      </c>
      <c r="E325" t="s">
        <v>689</v>
      </c>
    </row>
    <row r="326" spans="1:5" x14ac:dyDescent="0.25">
      <c r="A326" s="1" t="s">
        <v>689</v>
      </c>
      <c r="D326" s="2">
        <f>29</f>
        <v>29</v>
      </c>
      <c r="E326" t="s">
        <v>691</v>
      </c>
    </row>
    <row r="327" spans="1:5" x14ac:dyDescent="0.25">
      <c r="A327" s="1" t="s">
        <v>691</v>
      </c>
      <c r="D327" s="2">
        <f>34</f>
        <v>34</v>
      </c>
      <c r="E327" t="s">
        <v>693</v>
      </c>
    </row>
    <row r="328" spans="1:5" x14ac:dyDescent="0.25">
      <c r="A328" s="1" t="s">
        <v>693</v>
      </c>
      <c r="D328" s="2">
        <f>45</f>
        <v>45</v>
      </c>
      <c r="E328" t="s">
        <v>695</v>
      </c>
    </row>
    <row r="329" spans="1:5" x14ac:dyDescent="0.25">
      <c r="A329" s="1" t="s">
        <v>695</v>
      </c>
      <c r="D329" s="2">
        <f>12</f>
        <v>12</v>
      </c>
      <c r="E329" t="s">
        <v>697</v>
      </c>
    </row>
    <row r="330" spans="1:5" x14ac:dyDescent="0.25">
      <c r="A330" s="1" t="s">
        <v>697</v>
      </c>
      <c r="D330" s="2">
        <f>13</f>
        <v>13</v>
      </c>
      <c r="E330" t="s">
        <v>699</v>
      </c>
    </row>
    <row r="331" spans="1:5" x14ac:dyDescent="0.25">
      <c r="A331" s="1" t="s">
        <v>699</v>
      </c>
      <c r="D331" s="2">
        <f>15</f>
        <v>15</v>
      </c>
      <c r="E331" t="s">
        <v>701</v>
      </c>
    </row>
    <row r="332" spans="1:5" x14ac:dyDescent="0.25">
      <c r="A332" s="1" t="s">
        <v>701</v>
      </c>
      <c r="D332" s="2">
        <f>47</f>
        <v>47</v>
      </c>
      <c r="E332" t="s">
        <v>703</v>
      </c>
    </row>
    <row r="333" spans="1:5" x14ac:dyDescent="0.25">
      <c r="A333" s="1" t="s">
        <v>703</v>
      </c>
      <c r="D333" s="2">
        <f>4.5</f>
        <v>4.5</v>
      </c>
      <c r="E333" t="s">
        <v>705</v>
      </c>
    </row>
    <row r="334" spans="1:5" x14ac:dyDescent="0.25">
      <c r="A334" s="1" t="s">
        <v>705</v>
      </c>
      <c r="D334" s="2">
        <f>5</f>
        <v>5</v>
      </c>
      <c r="E334" t="s">
        <v>707</v>
      </c>
    </row>
    <row r="335" spans="1:5" x14ac:dyDescent="0.25">
      <c r="A335" s="1" t="s">
        <v>707</v>
      </c>
      <c r="D335" s="2">
        <f>6</f>
        <v>6</v>
      </c>
      <c r="E335" t="s">
        <v>709</v>
      </c>
    </row>
    <row r="336" spans="1:5" x14ac:dyDescent="0.25">
      <c r="A336" s="1" t="s">
        <v>709</v>
      </c>
      <c r="D336" s="2">
        <f>195</f>
        <v>195</v>
      </c>
      <c r="E336" t="s">
        <v>711</v>
      </c>
    </row>
    <row r="337" spans="1:5" x14ac:dyDescent="0.25">
      <c r="A337" s="1" t="s">
        <v>711</v>
      </c>
      <c r="D337" s="2">
        <f>6.5</f>
        <v>6.5</v>
      </c>
      <c r="E337" t="s">
        <v>713</v>
      </c>
    </row>
    <row r="338" spans="1:5" x14ac:dyDescent="0.25">
      <c r="A338" s="1" t="s">
        <v>713</v>
      </c>
      <c r="D338" s="2">
        <f>11</f>
        <v>11</v>
      </c>
      <c r="E338" t="s">
        <v>715</v>
      </c>
    </row>
    <row r="339" spans="1:5" x14ac:dyDescent="0.25">
      <c r="A339" s="1" t="s">
        <v>715</v>
      </c>
      <c r="D339" s="2">
        <f>6.8</f>
        <v>6.8</v>
      </c>
      <c r="E339" t="s">
        <v>717</v>
      </c>
    </row>
    <row r="340" spans="1:5" x14ac:dyDescent="0.25">
      <c r="A340" s="1" t="s">
        <v>717</v>
      </c>
      <c r="D340" s="2">
        <f>10.5</f>
        <v>10.5</v>
      </c>
      <c r="E340" t="s">
        <v>719</v>
      </c>
    </row>
    <row r="341" spans="1:5" x14ac:dyDescent="0.25">
      <c r="A341" s="1" t="s">
        <v>719</v>
      </c>
      <c r="D341" s="2">
        <f>5.2</f>
        <v>5.2</v>
      </c>
      <c r="E341" t="s">
        <v>721</v>
      </c>
    </row>
    <row r="342" spans="1:5" x14ac:dyDescent="0.25">
      <c r="A342" s="1" t="s">
        <v>721</v>
      </c>
      <c r="D342" s="2">
        <f>11</f>
        <v>11</v>
      </c>
      <c r="E342" t="s">
        <v>723</v>
      </c>
    </row>
    <row r="343" spans="1:5" x14ac:dyDescent="0.25">
      <c r="A343" s="1" t="s">
        <v>723</v>
      </c>
      <c r="D343" s="2">
        <f>5.5</f>
        <v>5.5</v>
      </c>
      <c r="E343" t="s">
        <v>728</v>
      </c>
    </row>
    <row r="344" spans="1:5" x14ac:dyDescent="0.25">
      <c r="A344" s="1" t="s">
        <v>728</v>
      </c>
      <c r="D344" s="2">
        <f>1550</f>
        <v>1550</v>
      </c>
      <c r="E344" t="s">
        <v>730</v>
      </c>
    </row>
    <row r="345" spans="1:5" x14ac:dyDescent="0.25">
      <c r="A345" s="1" t="s">
        <v>730</v>
      </c>
      <c r="D345" s="2">
        <f>200</f>
        <v>200</v>
      </c>
      <c r="E345" t="s">
        <v>732</v>
      </c>
    </row>
    <row r="346" spans="1:5" x14ac:dyDescent="0.25">
      <c r="A346" s="1" t="s">
        <v>732</v>
      </c>
      <c r="D346" s="2">
        <f>155</f>
        <v>155</v>
      </c>
      <c r="E346" t="s">
        <v>734</v>
      </c>
    </row>
    <row r="347" spans="1:5" x14ac:dyDescent="0.25">
      <c r="A347" s="1" t="s">
        <v>734</v>
      </c>
      <c r="D347" s="2">
        <f>750</f>
        <v>750</v>
      </c>
      <c r="E347" t="s">
        <v>736</v>
      </c>
    </row>
    <row r="348" spans="1:5" x14ac:dyDescent="0.25">
      <c r="A348" s="1" t="s">
        <v>736</v>
      </c>
      <c r="D348" s="2">
        <f>350</f>
        <v>350</v>
      </c>
      <c r="E348" t="s">
        <v>738</v>
      </c>
    </row>
    <row r="349" spans="1:5" x14ac:dyDescent="0.25">
      <c r="A349" s="1" t="s">
        <v>738</v>
      </c>
      <c r="D349" s="2">
        <f>800</f>
        <v>800</v>
      </c>
      <c r="E349" t="s">
        <v>740</v>
      </c>
    </row>
    <row r="350" spans="1:5" x14ac:dyDescent="0.25">
      <c r="A350" s="1" t="s">
        <v>740</v>
      </c>
      <c r="D350" s="2">
        <f>360</f>
        <v>360</v>
      </c>
      <c r="E350" t="s">
        <v>741</v>
      </c>
    </row>
    <row r="351" spans="1:5" x14ac:dyDescent="0.25">
      <c r="A351" s="1" t="s">
        <v>741</v>
      </c>
      <c r="D351" s="2">
        <f>130</f>
        <v>130</v>
      </c>
      <c r="E351" t="s">
        <v>743</v>
      </c>
    </row>
    <row r="352" spans="1:5" x14ac:dyDescent="0.25">
      <c r="A352" s="1" t="s">
        <v>743</v>
      </c>
      <c r="D352" s="2">
        <f>135</f>
        <v>135</v>
      </c>
      <c r="E352" t="s">
        <v>748</v>
      </c>
    </row>
    <row r="353" spans="1:5" x14ac:dyDescent="0.25">
      <c r="A353" s="1" t="s">
        <v>748</v>
      </c>
      <c r="D353" s="2">
        <f>3</f>
        <v>3</v>
      </c>
      <c r="E353" t="s">
        <v>750</v>
      </c>
    </row>
    <row r="354" spans="1:5" x14ac:dyDescent="0.25">
      <c r="A354" s="1" t="s">
        <v>750</v>
      </c>
      <c r="D354" s="2">
        <f>3</f>
        <v>3</v>
      </c>
      <c r="E354" t="s">
        <v>752</v>
      </c>
    </row>
    <row r="355" spans="1:5" x14ac:dyDescent="0.25">
      <c r="A355" s="1" t="s">
        <v>752</v>
      </c>
      <c r="D355" s="2">
        <f>3</f>
        <v>3</v>
      </c>
      <c r="E355" t="s">
        <v>754</v>
      </c>
    </row>
    <row r="356" spans="1:5" x14ac:dyDescent="0.25">
      <c r="A356" s="1" t="s">
        <v>754</v>
      </c>
      <c r="D356" s="2">
        <f>2.3</f>
        <v>2.2999999999999998</v>
      </c>
      <c r="E356" t="s">
        <v>756</v>
      </c>
    </row>
    <row r="357" spans="1:5" x14ac:dyDescent="0.25">
      <c r="A357" s="1" t="s">
        <v>756</v>
      </c>
      <c r="D357" s="2">
        <f>2.5</f>
        <v>2.5</v>
      </c>
      <c r="E357" t="s">
        <v>758</v>
      </c>
    </row>
    <row r="358" spans="1:5" x14ac:dyDescent="0.25">
      <c r="A358" s="1" t="s">
        <v>758</v>
      </c>
      <c r="D358" s="2">
        <f>3</f>
        <v>3</v>
      </c>
      <c r="E358" t="s">
        <v>760</v>
      </c>
    </row>
    <row r="359" spans="1:5" x14ac:dyDescent="0.25">
      <c r="A359" s="1" t="s">
        <v>760</v>
      </c>
      <c r="D359" s="2">
        <f>3.1</f>
        <v>3.1</v>
      </c>
      <c r="E359" t="s">
        <v>762</v>
      </c>
    </row>
    <row r="360" spans="1:5" x14ac:dyDescent="0.25">
      <c r="A360" s="1" t="s">
        <v>762</v>
      </c>
      <c r="D360" s="2">
        <f>3.3</f>
        <v>3.3</v>
      </c>
      <c r="E360" t="s">
        <v>764</v>
      </c>
    </row>
    <row r="361" spans="1:5" x14ac:dyDescent="0.25">
      <c r="A361" s="1" t="s">
        <v>764</v>
      </c>
      <c r="D361" s="2">
        <f>3.7</f>
        <v>3.7</v>
      </c>
      <c r="E361" t="s">
        <v>766</v>
      </c>
    </row>
    <row r="362" spans="1:5" x14ac:dyDescent="0.25">
      <c r="A362" s="1" t="s">
        <v>766</v>
      </c>
      <c r="D362" s="2">
        <f>3.8</f>
        <v>3.8</v>
      </c>
      <c r="E362" t="s">
        <v>768</v>
      </c>
    </row>
    <row r="363" spans="1:5" x14ac:dyDescent="0.25">
      <c r="A363" s="1" t="s">
        <v>768</v>
      </c>
      <c r="D363" s="2">
        <f>4.2</f>
        <v>4.2</v>
      </c>
      <c r="E363" t="s">
        <v>770</v>
      </c>
    </row>
    <row r="364" spans="1:5" x14ac:dyDescent="0.25">
      <c r="A364" s="1" t="s">
        <v>770</v>
      </c>
      <c r="D364" s="2">
        <f>5.7</f>
        <v>5.7</v>
      </c>
      <c r="E364" t="s">
        <v>772</v>
      </c>
    </row>
    <row r="365" spans="1:5" x14ac:dyDescent="0.25">
      <c r="A365" s="1" t="s">
        <v>772</v>
      </c>
      <c r="D365" s="2">
        <f>10</f>
        <v>10</v>
      </c>
      <c r="E365" t="s">
        <v>774</v>
      </c>
    </row>
    <row r="366" spans="1:5" x14ac:dyDescent="0.25">
      <c r="A366" s="1" t="s">
        <v>774</v>
      </c>
      <c r="D366" s="2">
        <f>17</f>
        <v>17</v>
      </c>
      <c r="E366" t="s">
        <v>776</v>
      </c>
    </row>
    <row r="367" spans="1:5" x14ac:dyDescent="0.25">
      <c r="A367" s="1" t="s">
        <v>776</v>
      </c>
      <c r="D367" s="2">
        <f>2.3</f>
        <v>2.2999999999999998</v>
      </c>
      <c r="E367" t="s">
        <v>778</v>
      </c>
    </row>
    <row r="368" spans="1:5" x14ac:dyDescent="0.25">
      <c r="A368" s="1" t="s">
        <v>778</v>
      </c>
      <c r="D368" s="2">
        <f>3</f>
        <v>3</v>
      </c>
      <c r="E368" t="s">
        <v>780</v>
      </c>
    </row>
    <row r="369" spans="1:5" x14ac:dyDescent="0.25">
      <c r="A369" s="1" t="s">
        <v>780</v>
      </c>
      <c r="D369" s="2">
        <f>3.9</f>
        <v>3.9</v>
      </c>
      <c r="E369" t="s">
        <v>782</v>
      </c>
    </row>
    <row r="370" spans="1:5" x14ac:dyDescent="0.25">
      <c r="A370" s="1" t="s">
        <v>782</v>
      </c>
      <c r="D370" s="2">
        <f>5.7</f>
        <v>5.7</v>
      </c>
      <c r="E370" t="s">
        <v>784</v>
      </c>
    </row>
    <row r="371" spans="1:5" x14ac:dyDescent="0.25">
      <c r="A371" s="1" t="s">
        <v>784</v>
      </c>
      <c r="D371" s="2">
        <f>3.5</f>
        <v>3.5</v>
      </c>
      <c r="E371" t="s">
        <v>786</v>
      </c>
    </row>
    <row r="372" spans="1:5" x14ac:dyDescent="0.25">
      <c r="A372" s="1" t="s">
        <v>786</v>
      </c>
      <c r="D372" s="2">
        <f>3.6</f>
        <v>3.6</v>
      </c>
      <c r="E372" t="s">
        <v>788</v>
      </c>
    </row>
    <row r="373" spans="1:5" x14ac:dyDescent="0.25">
      <c r="A373" s="1" t="s">
        <v>788</v>
      </c>
      <c r="D373" s="2">
        <f>4.5</f>
        <v>4.5</v>
      </c>
      <c r="E373" t="s">
        <v>790</v>
      </c>
    </row>
    <row r="374" spans="1:5" x14ac:dyDescent="0.25">
      <c r="A374" s="1" t="s">
        <v>790</v>
      </c>
      <c r="D374" s="2">
        <f>4.8</f>
        <v>4.8</v>
      </c>
      <c r="E374" t="s">
        <v>792</v>
      </c>
    </row>
    <row r="375" spans="1:5" x14ac:dyDescent="0.25">
      <c r="A375" s="1" t="s">
        <v>792</v>
      </c>
      <c r="D375" s="2">
        <f>4.7</f>
        <v>4.7</v>
      </c>
      <c r="E375" t="s">
        <v>794</v>
      </c>
    </row>
    <row r="376" spans="1:5" x14ac:dyDescent="0.25">
      <c r="A376" s="1" t="s">
        <v>794</v>
      </c>
      <c r="D376" s="2">
        <f>5</f>
        <v>5</v>
      </c>
      <c r="E376" t="s">
        <v>796</v>
      </c>
    </row>
    <row r="377" spans="1:5" x14ac:dyDescent="0.25">
      <c r="A377" s="1" t="s">
        <v>796</v>
      </c>
      <c r="D377" s="2">
        <f>6.6</f>
        <v>6.6</v>
      </c>
      <c r="E377" t="s">
        <v>798</v>
      </c>
    </row>
    <row r="378" spans="1:5" x14ac:dyDescent="0.25">
      <c r="A378" s="1" t="s">
        <v>798</v>
      </c>
      <c r="D378" s="2">
        <f>10.7</f>
        <v>10.7</v>
      </c>
      <c r="E378" t="s">
        <v>800</v>
      </c>
    </row>
    <row r="379" spans="1:5" x14ac:dyDescent="0.25">
      <c r="A379" s="1" t="s">
        <v>800</v>
      </c>
      <c r="D379" s="2">
        <f>18</f>
        <v>18</v>
      </c>
      <c r="E379" t="s">
        <v>802</v>
      </c>
    </row>
    <row r="380" spans="1:5" x14ac:dyDescent="0.25">
      <c r="A380" s="1" t="s">
        <v>802</v>
      </c>
      <c r="D380" s="2">
        <f>3</f>
        <v>3</v>
      </c>
      <c r="E380" t="s">
        <v>804</v>
      </c>
    </row>
    <row r="381" spans="1:5" x14ac:dyDescent="0.25">
      <c r="A381" s="1" t="s">
        <v>804</v>
      </c>
      <c r="D381" s="2">
        <f>3.1</f>
        <v>3.1</v>
      </c>
      <c r="E381" t="s">
        <v>806</v>
      </c>
    </row>
    <row r="382" spans="1:5" x14ac:dyDescent="0.25">
      <c r="A382" s="1" t="s">
        <v>806</v>
      </c>
      <c r="D382" s="2">
        <f>3.4</f>
        <v>3.4</v>
      </c>
      <c r="E382" t="s">
        <v>808</v>
      </c>
    </row>
    <row r="383" spans="1:5" x14ac:dyDescent="0.25">
      <c r="A383" s="1" t="s">
        <v>808</v>
      </c>
      <c r="D383" s="2">
        <f>3.5</f>
        <v>3.5</v>
      </c>
      <c r="E383" t="s">
        <v>810</v>
      </c>
    </row>
    <row r="384" spans="1:5" x14ac:dyDescent="0.25">
      <c r="A384" s="1" t="s">
        <v>810</v>
      </c>
      <c r="D384" s="2">
        <f>4</f>
        <v>4</v>
      </c>
      <c r="E384" t="s">
        <v>812</v>
      </c>
    </row>
    <row r="385" spans="1:5" x14ac:dyDescent="0.25">
      <c r="A385" s="1" t="s">
        <v>812</v>
      </c>
      <c r="D385" s="2">
        <f>4.6</f>
        <v>4.5999999999999996</v>
      </c>
      <c r="E385" t="s">
        <v>814</v>
      </c>
    </row>
    <row r="386" spans="1:5" x14ac:dyDescent="0.25">
      <c r="A386" s="1" t="s">
        <v>814</v>
      </c>
      <c r="D386" s="2">
        <f>4.4</f>
        <v>4.4000000000000004</v>
      </c>
      <c r="E386" t="s">
        <v>816</v>
      </c>
    </row>
    <row r="387" spans="1:5" x14ac:dyDescent="0.25">
      <c r="A387" s="1" t="s">
        <v>816</v>
      </c>
      <c r="D387" s="2">
        <f>5</f>
        <v>5</v>
      </c>
      <c r="E387" t="s">
        <v>818</v>
      </c>
    </row>
    <row r="388" spans="1:5" x14ac:dyDescent="0.25">
      <c r="A388" s="1" t="s">
        <v>818</v>
      </c>
      <c r="D388" s="2">
        <f>7.5</f>
        <v>7.5</v>
      </c>
      <c r="E388" t="s">
        <v>820</v>
      </c>
    </row>
    <row r="389" spans="1:5" x14ac:dyDescent="0.25">
      <c r="A389" s="1" t="s">
        <v>820</v>
      </c>
      <c r="D389" s="2">
        <f>12.5</f>
        <v>12.5</v>
      </c>
      <c r="E389" t="s">
        <v>822</v>
      </c>
    </row>
    <row r="390" spans="1:5" x14ac:dyDescent="0.25">
      <c r="A390" s="1" t="s">
        <v>822</v>
      </c>
      <c r="D390" s="2">
        <f>22.5</f>
        <v>22.5</v>
      </c>
      <c r="E390" t="s">
        <v>824</v>
      </c>
    </row>
    <row r="391" spans="1:5" x14ac:dyDescent="0.25">
      <c r="A391" s="1" t="s">
        <v>824</v>
      </c>
      <c r="D391" s="2">
        <f>49</f>
        <v>49</v>
      </c>
      <c r="E391" t="s">
        <v>826</v>
      </c>
    </row>
    <row r="392" spans="1:5" x14ac:dyDescent="0.25">
      <c r="A392" s="1" t="s">
        <v>826</v>
      </c>
      <c r="D392" s="2">
        <f>61</f>
        <v>61</v>
      </c>
      <c r="E392" t="s">
        <v>828</v>
      </c>
    </row>
    <row r="393" spans="1:5" x14ac:dyDescent="0.25">
      <c r="A393" s="1" t="s">
        <v>828</v>
      </c>
      <c r="D393" s="2">
        <f>87</f>
        <v>87</v>
      </c>
      <c r="E393" t="s">
        <v>830</v>
      </c>
    </row>
    <row r="394" spans="1:5" x14ac:dyDescent="0.25">
      <c r="A394" s="1" t="s">
        <v>830</v>
      </c>
      <c r="D394" s="2">
        <f>107</f>
        <v>107</v>
      </c>
      <c r="E394" t="s">
        <v>832</v>
      </c>
    </row>
    <row r="395" spans="1:5" x14ac:dyDescent="0.25">
      <c r="A395" s="1" t="s">
        <v>832</v>
      </c>
      <c r="D395" s="2">
        <f>51</f>
        <v>51</v>
      </c>
      <c r="E395" t="s">
        <v>834</v>
      </c>
    </row>
    <row r="396" spans="1:5" x14ac:dyDescent="0.25">
      <c r="A396" s="1" t="s">
        <v>834</v>
      </c>
      <c r="D396" s="2">
        <f>63</f>
        <v>63</v>
      </c>
      <c r="E396" t="s">
        <v>836</v>
      </c>
    </row>
    <row r="397" spans="1:5" x14ac:dyDescent="0.25">
      <c r="A397" s="1" t="s">
        <v>836</v>
      </c>
      <c r="D397" s="2">
        <f>89</f>
        <v>89</v>
      </c>
      <c r="E397" t="s">
        <v>838</v>
      </c>
    </row>
    <row r="398" spans="1:5" x14ac:dyDescent="0.25">
      <c r="A398" s="1" t="s">
        <v>838</v>
      </c>
      <c r="D398" s="2">
        <f>111</f>
        <v>111</v>
      </c>
      <c r="E398" t="s">
        <v>840</v>
      </c>
    </row>
    <row r="399" spans="1:5" x14ac:dyDescent="0.25">
      <c r="A399" s="1" t="s">
        <v>840</v>
      </c>
      <c r="D399" s="2">
        <f>25.5</f>
        <v>25.5</v>
      </c>
      <c r="E399" t="s">
        <v>842</v>
      </c>
    </row>
    <row r="400" spans="1:5" x14ac:dyDescent="0.25">
      <c r="A400" s="1" t="s">
        <v>842</v>
      </c>
      <c r="D400" s="2">
        <f>34</f>
        <v>34</v>
      </c>
      <c r="E400" t="s">
        <v>844</v>
      </c>
    </row>
    <row r="401" spans="1:5" x14ac:dyDescent="0.25">
      <c r="A401" s="1" t="s">
        <v>844</v>
      </c>
      <c r="D401" s="2">
        <f>52</f>
        <v>52</v>
      </c>
      <c r="E401" t="s">
        <v>846</v>
      </c>
    </row>
    <row r="402" spans="1:5" x14ac:dyDescent="0.25">
      <c r="A402" s="1" t="s">
        <v>846</v>
      </c>
      <c r="D402" s="2">
        <f>66</f>
        <v>66</v>
      </c>
      <c r="E402" t="s">
        <v>848</v>
      </c>
    </row>
    <row r="403" spans="1:5" x14ac:dyDescent="0.25">
      <c r="A403" s="1" t="s">
        <v>848</v>
      </c>
      <c r="D403" s="2">
        <f>107</f>
        <v>107</v>
      </c>
      <c r="E403" t="s">
        <v>850</v>
      </c>
    </row>
    <row r="404" spans="1:5" x14ac:dyDescent="0.25">
      <c r="A404" s="1" t="s">
        <v>850</v>
      </c>
      <c r="D404" s="2">
        <f>41</f>
        <v>41</v>
      </c>
      <c r="E404" t="s">
        <v>852</v>
      </c>
    </row>
    <row r="405" spans="1:5" x14ac:dyDescent="0.25">
      <c r="A405" s="1" t="s">
        <v>852</v>
      </c>
      <c r="D405" s="2">
        <f>48</f>
        <v>48</v>
      </c>
      <c r="E405" t="s">
        <v>854</v>
      </c>
    </row>
    <row r="406" spans="1:5" x14ac:dyDescent="0.25">
      <c r="A406" s="1" t="s">
        <v>854</v>
      </c>
      <c r="D406" s="2">
        <f>58</f>
        <v>58</v>
      </c>
      <c r="E406" t="s">
        <v>856</v>
      </c>
    </row>
    <row r="407" spans="1:5" x14ac:dyDescent="0.25">
      <c r="A407" s="1" t="s">
        <v>856</v>
      </c>
      <c r="D407" s="2">
        <f>69</f>
        <v>69</v>
      </c>
      <c r="E407" t="s">
        <v>858</v>
      </c>
    </row>
    <row r="408" spans="1:5" x14ac:dyDescent="0.25">
      <c r="A408" s="1" t="s">
        <v>858</v>
      </c>
      <c r="D408" s="2">
        <f>62</f>
        <v>62</v>
      </c>
      <c r="E408" t="s">
        <v>860</v>
      </c>
    </row>
    <row r="409" spans="1:5" x14ac:dyDescent="0.25">
      <c r="A409" s="1" t="s">
        <v>860</v>
      </c>
      <c r="D409" s="2">
        <f>90</f>
        <v>90</v>
      </c>
      <c r="E409" t="s">
        <v>862</v>
      </c>
    </row>
    <row r="410" spans="1:5" x14ac:dyDescent="0.25">
      <c r="A410" s="1" t="s">
        <v>862</v>
      </c>
      <c r="D410" s="2">
        <f>103</f>
        <v>103</v>
      </c>
      <c r="E410" t="s">
        <v>864</v>
      </c>
    </row>
    <row r="411" spans="1:5" x14ac:dyDescent="0.25">
      <c r="A411" s="1" t="s">
        <v>864</v>
      </c>
      <c r="D411" s="2">
        <f>76</f>
        <v>76</v>
      </c>
      <c r="E411" t="s">
        <v>866</v>
      </c>
    </row>
    <row r="412" spans="1:5" x14ac:dyDescent="0.25">
      <c r="A412" s="1" t="s">
        <v>866</v>
      </c>
      <c r="D412" s="2">
        <f>81</f>
        <v>81</v>
      </c>
      <c r="E412" t="s">
        <v>868</v>
      </c>
    </row>
    <row r="413" spans="1:5" x14ac:dyDescent="0.25">
      <c r="A413" s="1" t="s">
        <v>868</v>
      </c>
      <c r="D413" s="2">
        <f>9.5</f>
        <v>9.5</v>
      </c>
      <c r="E413" t="s">
        <v>870</v>
      </c>
    </row>
    <row r="414" spans="1:5" x14ac:dyDescent="0.25">
      <c r="A414" s="1" t="s">
        <v>870</v>
      </c>
      <c r="D414" s="2">
        <f>8.5</f>
        <v>8.5</v>
      </c>
      <c r="E414" t="s">
        <v>872</v>
      </c>
    </row>
    <row r="415" spans="1:5" x14ac:dyDescent="0.25">
      <c r="A415" s="1" t="s">
        <v>872</v>
      </c>
      <c r="D415" s="2">
        <f>14.3</f>
        <v>14.3</v>
      </c>
      <c r="E415" t="s">
        <v>874</v>
      </c>
    </row>
    <row r="416" spans="1:5" x14ac:dyDescent="0.25">
      <c r="A416" s="1" t="s">
        <v>874</v>
      </c>
      <c r="D416" s="2">
        <f>4.5</f>
        <v>4.5</v>
      </c>
      <c r="E416" t="s">
        <v>876</v>
      </c>
    </row>
    <row r="417" spans="1:5" x14ac:dyDescent="0.25">
      <c r="A417" s="1" t="s">
        <v>876</v>
      </c>
      <c r="D417" s="2">
        <f>8</f>
        <v>8</v>
      </c>
      <c r="E417" t="s">
        <v>878</v>
      </c>
    </row>
    <row r="418" spans="1:5" x14ac:dyDescent="0.25">
      <c r="A418" s="1" t="s">
        <v>878</v>
      </c>
      <c r="D418" s="2">
        <f>18</f>
        <v>18</v>
      </c>
      <c r="E418" t="s">
        <v>880</v>
      </c>
    </row>
    <row r="419" spans="1:5" x14ac:dyDescent="0.25">
      <c r="A419" s="1" t="s">
        <v>880</v>
      </c>
      <c r="D419" s="2">
        <f>22</f>
        <v>22</v>
      </c>
      <c r="E419" t="s">
        <v>882</v>
      </c>
    </row>
    <row r="420" spans="1:5" x14ac:dyDescent="0.25">
      <c r="A420" s="1" t="s">
        <v>882</v>
      </c>
      <c r="D420" s="2">
        <f>31</f>
        <v>31</v>
      </c>
      <c r="E420" t="s">
        <v>884</v>
      </c>
    </row>
    <row r="421" spans="1:5" x14ac:dyDescent="0.25">
      <c r="A421" s="1" t="s">
        <v>884</v>
      </c>
      <c r="D421" s="2">
        <f>64</f>
        <v>64</v>
      </c>
      <c r="E421" t="s">
        <v>886</v>
      </c>
    </row>
    <row r="422" spans="1:5" x14ac:dyDescent="0.25">
      <c r="A422" s="1" t="s">
        <v>886</v>
      </c>
      <c r="D422" s="2">
        <f>63</f>
        <v>63</v>
      </c>
      <c r="E422" t="s">
        <v>888</v>
      </c>
    </row>
    <row r="423" spans="1:5" x14ac:dyDescent="0.25">
      <c r="A423" s="1" t="s">
        <v>888</v>
      </c>
      <c r="D423" s="2">
        <f>47</f>
        <v>47</v>
      </c>
      <c r="E423" t="s">
        <v>890</v>
      </c>
    </row>
    <row r="424" spans="1:5" x14ac:dyDescent="0.25">
      <c r="A424" s="1" t="s">
        <v>890</v>
      </c>
      <c r="D424" s="2">
        <f>54</f>
        <v>54</v>
      </c>
      <c r="E424" t="s">
        <v>892</v>
      </c>
    </row>
    <row r="425" spans="1:5" x14ac:dyDescent="0.25">
      <c r="A425" s="1" t="s">
        <v>892</v>
      </c>
      <c r="D425" s="2">
        <f>85</f>
        <v>85</v>
      </c>
      <c r="E425" t="s">
        <v>894</v>
      </c>
    </row>
    <row r="426" spans="1:5" x14ac:dyDescent="0.25">
      <c r="A426" s="1" t="s">
        <v>894</v>
      </c>
      <c r="D426" s="2">
        <f>134</f>
        <v>134</v>
      </c>
      <c r="E426" t="s">
        <v>896</v>
      </c>
    </row>
    <row r="427" spans="1:5" x14ac:dyDescent="0.25">
      <c r="A427" s="1" t="s">
        <v>896</v>
      </c>
      <c r="D427" s="2">
        <f>240</f>
        <v>240</v>
      </c>
      <c r="E427" t="s">
        <v>898</v>
      </c>
    </row>
    <row r="428" spans="1:5" x14ac:dyDescent="0.25">
      <c r="A428" s="1" t="s">
        <v>898</v>
      </c>
      <c r="D428" s="2">
        <f>47</f>
        <v>47</v>
      </c>
      <c r="E428" t="s">
        <v>900</v>
      </c>
    </row>
    <row r="429" spans="1:5" x14ac:dyDescent="0.25">
      <c r="A429" s="1" t="s">
        <v>900</v>
      </c>
      <c r="D429" s="2">
        <f>54</f>
        <v>54</v>
      </c>
      <c r="E429" t="s">
        <v>902</v>
      </c>
    </row>
    <row r="430" spans="1:5" x14ac:dyDescent="0.25">
      <c r="A430" s="1" t="s">
        <v>902</v>
      </c>
      <c r="D430" s="2">
        <f>85</f>
        <v>85</v>
      </c>
      <c r="E430" t="s">
        <v>904</v>
      </c>
    </row>
    <row r="431" spans="1:5" x14ac:dyDescent="0.25">
      <c r="A431" s="1" t="s">
        <v>904</v>
      </c>
      <c r="D431" s="2">
        <f>134</f>
        <v>134</v>
      </c>
      <c r="E431" t="s">
        <v>906</v>
      </c>
    </row>
    <row r="432" spans="1:5" x14ac:dyDescent="0.25">
      <c r="A432" s="1" t="s">
        <v>906</v>
      </c>
      <c r="D432" s="2">
        <f>240</f>
        <v>240</v>
      </c>
      <c r="E432" t="s">
        <v>908</v>
      </c>
    </row>
    <row r="433" spans="1:5" x14ac:dyDescent="0.25">
      <c r="A433" s="1" t="s">
        <v>908</v>
      </c>
      <c r="D433" s="2">
        <f>8</f>
        <v>8</v>
      </c>
      <c r="E433" t="s">
        <v>910</v>
      </c>
    </row>
    <row r="434" spans="1:5" x14ac:dyDescent="0.25">
      <c r="A434" s="1" t="s">
        <v>910</v>
      </c>
      <c r="D434" s="2">
        <f>10.5</f>
        <v>10.5</v>
      </c>
      <c r="E434" t="s">
        <v>912</v>
      </c>
    </row>
    <row r="435" spans="1:5" x14ac:dyDescent="0.25">
      <c r="A435" s="1" t="s">
        <v>912</v>
      </c>
      <c r="D435" s="2">
        <f>3</f>
        <v>3</v>
      </c>
      <c r="E435" t="s">
        <v>914</v>
      </c>
    </row>
    <row r="436" spans="1:5" x14ac:dyDescent="0.25">
      <c r="A436" s="1" t="s">
        <v>914</v>
      </c>
      <c r="D436" s="2">
        <f>4.2</f>
        <v>4.2</v>
      </c>
      <c r="E436" t="s">
        <v>916</v>
      </c>
    </row>
    <row r="437" spans="1:5" x14ac:dyDescent="0.25">
      <c r="A437" s="1" t="s">
        <v>916</v>
      </c>
      <c r="D437" s="2">
        <f>14.5</f>
        <v>14.5</v>
      </c>
      <c r="E437" t="s">
        <v>918</v>
      </c>
    </row>
    <row r="438" spans="1:5" x14ac:dyDescent="0.25">
      <c r="A438" s="1" t="s">
        <v>918</v>
      </c>
      <c r="D438" s="2">
        <f>19</f>
        <v>19</v>
      </c>
      <c r="E438" t="s">
        <v>920</v>
      </c>
    </row>
    <row r="439" spans="1:5" x14ac:dyDescent="0.25">
      <c r="A439" s="1" t="s">
        <v>920</v>
      </c>
      <c r="D439" s="2">
        <f>18.5</f>
        <v>18.5</v>
      </c>
      <c r="E439" t="s">
        <v>922</v>
      </c>
    </row>
    <row r="440" spans="1:5" x14ac:dyDescent="0.25">
      <c r="A440" s="1" t="s">
        <v>922</v>
      </c>
      <c r="D440" s="2">
        <f>25</f>
        <v>25</v>
      </c>
      <c r="E440" t="s">
        <v>924</v>
      </c>
    </row>
    <row r="441" spans="1:5" x14ac:dyDescent="0.25">
      <c r="A441" s="1" t="s">
        <v>924</v>
      </c>
      <c r="D441" s="2">
        <f>34</f>
        <v>34</v>
      </c>
      <c r="E441" t="s">
        <v>926</v>
      </c>
    </row>
    <row r="442" spans="1:5" x14ac:dyDescent="0.25">
      <c r="A442" s="1" t="s">
        <v>926</v>
      </c>
      <c r="D442" s="2">
        <f>161</f>
        <v>161</v>
      </c>
      <c r="E442" t="s">
        <v>928</v>
      </c>
    </row>
    <row r="443" spans="1:5" x14ac:dyDescent="0.25">
      <c r="A443" s="1" t="s">
        <v>928</v>
      </c>
      <c r="D443" s="2">
        <f>291</f>
        <v>291</v>
      </c>
      <c r="E443" t="s">
        <v>930</v>
      </c>
    </row>
    <row r="444" spans="1:5" x14ac:dyDescent="0.25">
      <c r="A444" s="1" t="s">
        <v>930</v>
      </c>
      <c r="D444" s="2">
        <f>45</f>
        <v>45</v>
      </c>
      <c r="E444" t="s">
        <v>932</v>
      </c>
    </row>
    <row r="445" spans="1:5" x14ac:dyDescent="0.25">
      <c r="A445" s="1" t="s">
        <v>932</v>
      </c>
      <c r="D445" s="2">
        <f>7</f>
        <v>7</v>
      </c>
      <c r="E445" t="s">
        <v>934</v>
      </c>
    </row>
    <row r="446" spans="1:5" x14ac:dyDescent="0.25">
      <c r="A446" s="1" t="s">
        <v>934</v>
      </c>
      <c r="D446" s="2">
        <f>5.5</f>
        <v>5.5</v>
      </c>
      <c r="E446" t="s">
        <v>936</v>
      </c>
    </row>
    <row r="447" spans="1:5" x14ac:dyDescent="0.25">
      <c r="A447" s="1" t="s">
        <v>936</v>
      </c>
      <c r="D447" s="2">
        <f>6.3</f>
        <v>6.3</v>
      </c>
      <c r="E447" t="s">
        <v>938</v>
      </c>
    </row>
    <row r="448" spans="1:5" x14ac:dyDescent="0.25">
      <c r="A448" s="1" t="s">
        <v>938</v>
      </c>
      <c r="D448" s="2">
        <f>7.5</f>
        <v>7.5</v>
      </c>
      <c r="E448" t="s">
        <v>940</v>
      </c>
    </row>
    <row r="449" spans="1:5" x14ac:dyDescent="0.25">
      <c r="A449" s="1" t="s">
        <v>940</v>
      </c>
      <c r="D449" s="2">
        <f>13</f>
        <v>13</v>
      </c>
      <c r="E449" t="s">
        <v>942</v>
      </c>
    </row>
    <row r="450" spans="1:5" x14ac:dyDescent="0.25">
      <c r="A450" s="1" t="s">
        <v>942</v>
      </c>
      <c r="D450" s="2">
        <f>16</f>
        <v>16</v>
      </c>
      <c r="E450" t="s">
        <v>944</v>
      </c>
    </row>
    <row r="451" spans="1:5" x14ac:dyDescent="0.25">
      <c r="A451" s="1" t="s">
        <v>944</v>
      </c>
      <c r="D451" s="2">
        <f>23</f>
        <v>23</v>
      </c>
      <c r="E451" t="s">
        <v>946</v>
      </c>
    </row>
    <row r="452" spans="1:5" x14ac:dyDescent="0.25">
      <c r="A452" s="1" t="s">
        <v>946</v>
      </c>
      <c r="D452" s="2">
        <f>23</f>
        <v>23</v>
      </c>
      <c r="E452" t="s">
        <v>948</v>
      </c>
    </row>
    <row r="453" spans="1:5" x14ac:dyDescent="0.25">
      <c r="A453" s="1" t="s">
        <v>948</v>
      </c>
      <c r="D453" s="2">
        <f>26</f>
        <v>26</v>
      </c>
      <c r="E453" t="s">
        <v>950</v>
      </c>
    </row>
    <row r="454" spans="1:5" x14ac:dyDescent="0.25">
      <c r="A454" s="1" t="s">
        <v>950</v>
      </c>
      <c r="D454" s="2">
        <f>38</f>
        <v>38</v>
      </c>
      <c r="E454" t="s">
        <v>952</v>
      </c>
    </row>
    <row r="455" spans="1:5" x14ac:dyDescent="0.25">
      <c r="A455" s="1" t="s">
        <v>952</v>
      </c>
      <c r="D455" s="2">
        <f>49</f>
        <v>49</v>
      </c>
      <c r="E455" t="s">
        <v>954</v>
      </c>
    </row>
    <row r="456" spans="1:5" x14ac:dyDescent="0.25">
      <c r="A456" s="1" t="s">
        <v>954</v>
      </c>
      <c r="D456" s="2">
        <f>57</f>
        <v>57</v>
      </c>
      <c r="E456" t="s">
        <v>956</v>
      </c>
    </row>
    <row r="457" spans="1:5" x14ac:dyDescent="0.25">
      <c r="A457" s="1" t="s">
        <v>956</v>
      </c>
      <c r="D457" s="2">
        <f>8</f>
        <v>8</v>
      </c>
      <c r="E457" t="s">
        <v>958</v>
      </c>
    </row>
    <row r="458" spans="1:5" x14ac:dyDescent="0.25">
      <c r="A458" s="1" t="s">
        <v>958</v>
      </c>
      <c r="D458" s="2">
        <f>11</f>
        <v>11</v>
      </c>
      <c r="E458" t="s">
        <v>960</v>
      </c>
    </row>
    <row r="459" spans="1:5" x14ac:dyDescent="0.25">
      <c r="A459" s="1" t="s">
        <v>960</v>
      </c>
      <c r="D459" s="2">
        <f>8</f>
        <v>8</v>
      </c>
      <c r="E459" t="s">
        <v>962</v>
      </c>
    </row>
    <row r="460" spans="1:5" x14ac:dyDescent="0.25">
      <c r="A460" s="1" t="s">
        <v>962</v>
      </c>
      <c r="D460" s="2">
        <f>10.5</f>
        <v>10.5</v>
      </c>
      <c r="E460" t="s">
        <v>964</v>
      </c>
    </row>
    <row r="461" spans="1:5" x14ac:dyDescent="0.25">
      <c r="A461" s="1" t="s">
        <v>964</v>
      </c>
      <c r="D461" s="2">
        <f>17</f>
        <v>17</v>
      </c>
      <c r="E461" t="s">
        <v>966</v>
      </c>
    </row>
    <row r="462" spans="1:5" x14ac:dyDescent="0.25">
      <c r="A462" s="1" t="s">
        <v>966</v>
      </c>
      <c r="D462" s="2">
        <f>16</f>
        <v>16</v>
      </c>
      <c r="E462" t="s">
        <v>968</v>
      </c>
    </row>
    <row r="463" spans="1:5" x14ac:dyDescent="0.25">
      <c r="A463" s="1" t="s">
        <v>968</v>
      </c>
      <c r="D463" s="2">
        <f>11.5</f>
        <v>11.5</v>
      </c>
      <c r="E463" t="s">
        <v>970</v>
      </c>
    </row>
    <row r="464" spans="1:5" x14ac:dyDescent="0.25">
      <c r="A464" s="1" t="s">
        <v>970</v>
      </c>
      <c r="D464" s="2">
        <f>4.3</f>
        <v>4.3</v>
      </c>
      <c r="E464" t="s">
        <v>972</v>
      </c>
    </row>
    <row r="465" spans="1:5" x14ac:dyDescent="0.25">
      <c r="A465" s="1" t="s">
        <v>972</v>
      </c>
      <c r="D465" s="2">
        <f>4.7</f>
        <v>4.7</v>
      </c>
      <c r="E465" t="s">
        <v>974</v>
      </c>
    </row>
    <row r="466" spans="1:5" x14ac:dyDescent="0.25">
      <c r="A466" s="1" t="s">
        <v>974</v>
      </c>
      <c r="D466" s="2">
        <f>5.1</f>
        <v>5.0999999999999996</v>
      </c>
      <c r="E466" t="s">
        <v>976</v>
      </c>
    </row>
    <row r="467" spans="1:5" x14ac:dyDescent="0.25">
      <c r="A467" s="1" t="s">
        <v>976</v>
      </c>
      <c r="D467" s="2">
        <f>6.1</f>
        <v>6.1</v>
      </c>
      <c r="E467" t="s">
        <v>978</v>
      </c>
    </row>
    <row r="468" spans="1:5" x14ac:dyDescent="0.25">
      <c r="A468" s="1" t="s">
        <v>978</v>
      </c>
      <c r="D468" s="2">
        <f>7</f>
        <v>7</v>
      </c>
      <c r="E468" t="s">
        <v>980</v>
      </c>
    </row>
    <row r="469" spans="1:5" x14ac:dyDescent="0.25">
      <c r="A469" s="1" t="s">
        <v>980</v>
      </c>
      <c r="D469" s="2">
        <f>3.7</f>
        <v>3.7</v>
      </c>
      <c r="E469" t="s">
        <v>982</v>
      </c>
    </row>
    <row r="470" spans="1:5" x14ac:dyDescent="0.25">
      <c r="A470" s="1" t="s">
        <v>982</v>
      </c>
      <c r="D470" s="2">
        <f>4</f>
        <v>4</v>
      </c>
      <c r="E470" t="s">
        <v>984</v>
      </c>
    </row>
    <row r="471" spans="1:5" x14ac:dyDescent="0.25">
      <c r="A471" s="1" t="s">
        <v>984</v>
      </c>
      <c r="D471" s="2">
        <f>4.4</f>
        <v>4.4000000000000004</v>
      </c>
      <c r="E471" t="s">
        <v>986</v>
      </c>
    </row>
    <row r="472" spans="1:5" x14ac:dyDescent="0.25">
      <c r="A472" s="1" t="s">
        <v>986</v>
      </c>
      <c r="D472" s="2">
        <f>6</f>
        <v>6</v>
      </c>
      <c r="E472" t="s">
        <v>988</v>
      </c>
    </row>
    <row r="473" spans="1:5" x14ac:dyDescent="0.25">
      <c r="A473" s="1" t="s">
        <v>988</v>
      </c>
      <c r="D473" s="2">
        <f>4</f>
        <v>4</v>
      </c>
      <c r="E473" t="s">
        <v>990</v>
      </c>
    </row>
    <row r="474" spans="1:5" x14ac:dyDescent="0.25">
      <c r="A474" s="1" t="s">
        <v>990</v>
      </c>
      <c r="D474" s="2">
        <f>9.5</f>
        <v>9.5</v>
      </c>
      <c r="E474" t="s">
        <v>992</v>
      </c>
    </row>
    <row r="475" spans="1:5" x14ac:dyDescent="0.25">
      <c r="A475" s="1" t="s">
        <v>992</v>
      </c>
      <c r="D475" s="2">
        <f>9.8</f>
        <v>9.8000000000000007</v>
      </c>
      <c r="E475" t="s">
        <v>994</v>
      </c>
    </row>
    <row r="476" spans="1:5" x14ac:dyDescent="0.25">
      <c r="A476" s="1" t="s">
        <v>994</v>
      </c>
      <c r="D476" s="2">
        <f>20</f>
        <v>20</v>
      </c>
      <c r="E476" t="s">
        <v>996</v>
      </c>
    </row>
    <row r="477" spans="1:5" x14ac:dyDescent="0.25">
      <c r="A477" s="1" t="s">
        <v>996</v>
      </c>
      <c r="D477" s="2">
        <f>11</f>
        <v>11</v>
      </c>
      <c r="E477" t="s">
        <v>998</v>
      </c>
    </row>
    <row r="478" spans="1:5" x14ac:dyDescent="0.25">
      <c r="A478" s="1" t="s">
        <v>998</v>
      </c>
      <c r="D478" s="2">
        <f>11.5</f>
        <v>11.5</v>
      </c>
      <c r="E478" t="s">
        <v>1000</v>
      </c>
    </row>
    <row r="479" spans="1:5" x14ac:dyDescent="0.25">
      <c r="A479" s="1" t="s">
        <v>1000</v>
      </c>
      <c r="D479" s="2">
        <f>12.5</f>
        <v>12.5</v>
      </c>
      <c r="E479" t="s">
        <v>1002</v>
      </c>
    </row>
    <row r="480" spans="1:5" x14ac:dyDescent="0.25">
      <c r="A480" s="1" t="s">
        <v>1002</v>
      </c>
      <c r="D480" s="2">
        <f>16</f>
        <v>16</v>
      </c>
      <c r="E480" t="s">
        <v>1004</v>
      </c>
    </row>
    <row r="481" spans="1:5" x14ac:dyDescent="0.25">
      <c r="A481" s="1" t="s">
        <v>1004</v>
      </c>
      <c r="D481" s="2">
        <f>19.5</f>
        <v>19.5</v>
      </c>
      <c r="E481" t="s">
        <v>1006</v>
      </c>
    </row>
    <row r="482" spans="1:5" x14ac:dyDescent="0.25">
      <c r="A482" s="1" t="s">
        <v>1006</v>
      </c>
      <c r="D482" s="2">
        <f>11</f>
        <v>11</v>
      </c>
      <c r="E482" t="s">
        <v>1008</v>
      </c>
    </row>
    <row r="483" spans="1:5" x14ac:dyDescent="0.25">
      <c r="A483" s="1" t="s">
        <v>1008</v>
      </c>
      <c r="D483" s="2">
        <f>10.8</f>
        <v>10.8</v>
      </c>
      <c r="E483" t="s">
        <v>1010</v>
      </c>
    </row>
    <row r="484" spans="1:5" x14ac:dyDescent="0.25">
      <c r="A484" s="1" t="s">
        <v>1010</v>
      </c>
      <c r="D484" s="2">
        <f>12</f>
        <v>12</v>
      </c>
      <c r="E484" t="s">
        <v>1012</v>
      </c>
    </row>
    <row r="485" spans="1:5" x14ac:dyDescent="0.25">
      <c r="A485" s="1" t="s">
        <v>1012</v>
      </c>
      <c r="D485" s="2">
        <f>16</f>
        <v>16</v>
      </c>
      <c r="E485" t="s">
        <v>1014</v>
      </c>
    </row>
    <row r="486" spans="1:5" x14ac:dyDescent="0.25">
      <c r="A486" s="1" t="s">
        <v>1014</v>
      </c>
      <c r="D486" s="2">
        <f>19</f>
        <v>19</v>
      </c>
      <c r="E486" t="s">
        <v>1016</v>
      </c>
    </row>
    <row r="487" spans="1:5" x14ac:dyDescent="0.25">
      <c r="A487" s="1" t="s">
        <v>1016</v>
      </c>
      <c r="D487" s="2">
        <f>57</f>
        <v>57</v>
      </c>
      <c r="E487" t="s">
        <v>1018</v>
      </c>
    </row>
    <row r="488" spans="1:5" x14ac:dyDescent="0.25">
      <c r="A488" s="1" t="s">
        <v>1018</v>
      </c>
      <c r="D488" s="2">
        <f>63</f>
        <v>63</v>
      </c>
      <c r="E488" t="s">
        <v>1020</v>
      </c>
    </row>
    <row r="489" spans="1:5" x14ac:dyDescent="0.25">
      <c r="A489" s="1" t="s">
        <v>1020</v>
      </c>
      <c r="D489" s="2">
        <f>9</f>
        <v>9</v>
      </c>
      <c r="E489" t="s">
        <v>1022</v>
      </c>
    </row>
    <row r="490" spans="1:5" x14ac:dyDescent="0.25">
      <c r="A490" s="1" t="s">
        <v>1022</v>
      </c>
      <c r="D490" s="2">
        <f>9.2</f>
        <v>9.1999999999999993</v>
      </c>
      <c r="E490" t="s">
        <v>1024</v>
      </c>
    </row>
    <row r="491" spans="1:5" x14ac:dyDescent="0.25">
      <c r="A491" s="1" t="s">
        <v>1024</v>
      </c>
      <c r="D491" s="2">
        <f>10.3</f>
        <v>10.3</v>
      </c>
      <c r="E491" t="s">
        <v>1026</v>
      </c>
    </row>
    <row r="492" spans="1:5" x14ac:dyDescent="0.25">
      <c r="A492" s="1" t="s">
        <v>1026</v>
      </c>
      <c r="D492" s="2">
        <f>8.5</f>
        <v>8.5</v>
      </c>
      <c r="E492" t="s">
        <v>1028</v>
      </c>
    </row>
    <row r="493" spans="1:5" x14ac:dyDescent="0.25">
      <c r="A493" s="1" t="s">
        <v>1028</v>
      </c>
      <c r="D493" s="2">
        <f>8.8</f>
        <v>8.8000000000000007</v>
      </c>
      <c r="E493" t="s">
        <v>1030</v>
      </c>
    </row>
    <row r="494" spans="1:5" x14ac:dyDescent="0.25">
      <c r="A494" s="1" t="s">
        <v>1030</v>
      </c>
      <c r="D494" s="2">
        <f>10.1</f>
        <v>10.1</v>
      </c>
      <c r="E494" t="s">
        <v>1032</v>
      </c>
    </row>
    <row r="495" spans="1:5" x14ac:dyDescent="0.25">
      <c r="A495" s="1" t="s">
        <v>1032</v>
      </c>
      <c r="D495" s="2">
        <f>31</f>
        <v>31</v>
      </c>
      <c r="E495" t="s">
        <v>1034</v>
      </c>
    </row>
    <row r="496" spans="1:5" x14ac:dyDescent="0.25">
      <c r="A496" s="1" t="s">
        <v>1034</v>
      </c>
      <c r="D496" s="2">
        <f>36</f>
        <v>36</v>
      </c>
      <c r="E496" t="s">
        <v>1036</v>
      </c>
    </row>
    <row r="497" spans="1:5" x14ac:dyDescent="0.25">
      <c r="A497" s="1" t="s">
        <v>1036</v>
      </c>
      <c r="D497" s="2">
        <f>10.5</f>
        <v>10.5</v>
      </c>
      <c r="E497" t="s">
        <v>1038</v>
      </c>
    </row>
    <row r="498" spans="1:5" x14ac:dyDescent="0.25">
      <c r="A498" s="1" t="s">
        <v>1038</v>
      </c>
      <c r="D498" s="2">
        <f>10.6</f>
        <v>10.6</v>
      </c>
      <c r="E498" t="s">
        <v>1040</v>
      </c>
    </row>
    <row r="499" spans="1:5" x14ac:dyDescent="0.25">
      <c r="A499" s="1" t="s">
        <v>1040</v>
      </c>
      <c r="D499" s="2">
        <f>12</f>
        <v>12</v>
      </c>
      <c r="E499" t="s">
        <v>1042</v>
      </c>
    </row>
    <row r="500" spans="1:5" x14ac:dyDescent="0.25">
      <c r="A500" s="1" t="s">
        <v>1042</v>
      </c>
      <c r="D500" s="2">
        <f>40</f>
        <v>40</v>
      </c>
      <c r="E500" t="s">
        <v>1044</v>
      </c>
    </row>
    <row r="501" spans="1:5" x14ac:dyDescent="0.25">
      <c r="A501" s="1" t="s">
        <v>1044</v>
      </c>
      <c r="D501" s="2">
        <f>42</f>
        <v>42</v>
      </c>
      <c r="E501" t="s">
        <v>1046</v>
      </c>
    </row>
    <row r="502" spans="1:5" x14ac:dyDescent="0.25">
      <c r="A502" s="1" t="s">
        <v>1046</v>
      </c>
      <c r="D502" s="2">
        <f>44</f>
        <v>44</v>
      </c>
      <c r="E502" t="s">
        <v>1048</v>
      </c>
    </row>
    <row r="503" spans="1:5" x14ac:dyDescent="0.25">
      <c r="A503" s="1" t="s">
        <v>1048</v>
      </c>
      <c r="D503" s="2">
        <f>37</f>
        <v>37</v>
      </c>
      <c r="E503" t="s">
        <v>1050</v>
      </c>
    </row>
    <row r="504" spans="1:5" x14ac:dyDescent="0.25">
      <c r="A504" s="1" t="s">
        <v>1050</v>
      </c>
      <c r="D504" s="2">
        <f>38</f>
        <v>38</v>
      </c>
      <c r="E504" t="s">
        <v>1052</v>
      </c>
    </row>
    <row r="505" spans="1:5" x14ac:dyDescent="0.25">
      <c r="A505" s="1" t="s">
        <v>1052</v>
      </c>
      <c r="D505" s="2">
        <f>40</f>
        <v>40</v>
      </c>
      <c r="E505" t="s">
        <v>1054</v>
      </c>
    </row>
    <row r="506" spans="1:5" x14ac:dyDescent="0.25">
      <c r="A506" s="1" t="s">
        <v>1054</v>
      </c>
      <c r="D506" s="2">
        <f>9</f>
        <v>9</v>
      </c>
      <c r="E506" t="s">
        <v>1056</v>
      </c>
    </row>
    <row r="507" spans="1:5" x14ac:dyDescent="0.25">
      <c r="A507" s="1" t="s">
        <v>1056</v>
      </c>
      <c r="D507" s="2">
        <f>9.5</f>
        <v>9.5</v>
      </c>
      <c r="E507" t="s">
        <v>1058</v>
      </c>
    </row>
    <row r="508" spans="1:5" x14ac:dyDescent="0.25">
      <c r="A508" s="1" t="s">
        <v>1058</v>
      </c>
      <c r="D508" s="2">
        <f>10</f>
        <v>10</v>
      </c>
      <c r="E508" t="s">
        <v>1060</v>
      </c>
    </row>
    <row r="509" spans="1:5" x14ac:dyDescent="0.25">
      <c r="A509" s="1" t="s">
        <v>1060</v>
      </c>
      <c r="D509" s="2">
        <f>26</f>
        <v>26</v>
      </c>
      <c r="E509" t="s">
        <v>1062</v>
      </c>
    </row>
    <row r="510" spans="1:5" x14ac:dyDescent="0.25">
      <c r="A510" s="1" t="s">
        <v>1062</v>
      </c>
      <c r="D510" s="2">
        <f>27</f>
        <v>27</v>
      </c>
      <c r="E510" t="s">
        <v>1064</v>
      </c>
    </row>
    <row r="511" spans="1:5" x14ac:dyDescent="0.25">
      <c r="A511" s="1" t="s">
        <v>1064</v>
      </c>
      <c r="D511" s="2">
        <f>28</f>
        <v>28</v>
      </c>
      <c r="E511" t="s">
        <v>1066</v>
      </c>
    </row>
    <row r="512" spans="1:5" x14ac:dyDescent="0.25">
      <c r="A512" s="1" t="s">
        <v>1066</v>
      </c>
      <c r="D512" s="2">
        <f>26</f>
        <v>26</v>
      </c>
      <c r="E512" t="s">
        <v>1068</v>
      </c>
    </row>
    <row r="513" spans="1:5" x14ac:dyDescent="0.25">
      <c r="A513" s="1" t="s">
        <v>1068</v>
      </c>
      <c r="D513" s="2">
        <f>26.5</f>
        <v>26.5</v>
      </c>
      <c r="E513" t="s">
        <v>1070</v>
      </c>
    </row>
    <row r="514" spans="1:5" x14ac:dyDescent="0.25">
      <c r="A514" s="1" t="s">
        <v>1070</v>
      </c>
      <c r="D514" s="2">
        <f>28</f>
        <v>28</v>
      </c>
      <c r="E514" t="s">
        <v>1072</v>
      </c>
    </row>
    <row r="515" spans="1:5" x14ac:dyDescent="0.25">
      <c r="A515" s="1" t="s">
        <v>1072</v>
      </c>
      <c r="D515" s="2">
        <f>90</f>
        <v>90</v>
      </c>
      <c r="E515" t="s">
        <v>1074</v>
      </c>
    </row>
    <row r="516" spans="1:5" x14ac:dyDescent="0.25">
      <c r="A516" s="1" t="s">
        <v>1074</v>
      </c>
      <c r="D516" s="2">
        <f>96</f>
        <v>96</v>
      </c>
      <c r="E516" t="s">
        <v>1076</v>
      </c>
    </row>
    <row r="517" spans="1:5" x14ac:dyDescent="0.25">
      <c r="A517" s="1" t="s">
        <v>1076</v>
      </c>
      <c r="D517" s="2">
        <f>102</f>
        <v>102</v>
      </c>
      <c r="E517" t="s">
        <v>1078</v>
      </c>
    </row>
    <row r="518" spans="1:5" x14ac:dyDescent="0.25">
      <c r="A518" s="1" t="s">
        <v>1078</v>
      </c>
      <c r="D518" s="2">
        <f>87</f>
        <v>87</v>
      </c>
      <c r="E518" t="s">
        <v>1080</v>
      </c>
    </row>
    <row r="519" spans="1:5" x14ac:dyDescent="0.25">
      <c r="A519" s="1" t="s">
        <v>1080</v>
      </c>
      <c r="D519" s="2">
        <f>93</f>
        <v>93</v>
      </c>
      <c r="E519" t="s">
        <v>1082</v>
      </c>
    </row>
    <row r="520" spans="1:5" x14ac:dyDescent="0.25">
      <c r="A520" s="1" t="s">
        <v>1082</v>
      </c>
      <c r="D520" s="2">
        <f>100</f>
        <v>100</v>
      </c>
      <c r="E520" t="s">
        <v>1084</v>
      </c>
    </row>
    <row r="521" spans="1:5" x14ac:dyDescent="0.25">
      <c r="A521" s="1" t="s">
        <v>1084</v>
      </c>
      <c r="D521" s="2">
        <f>88</f>
        <v>88</v>
      </c>
      <c r="E521" t="s">
        <v>1086</v>
      </c>
    </row>
    <row r="522" spans="1:5" x14ac:dyDescent="0.25">
      <c r="A522" s="1" t="s">
        <v>1086</v>
      </c>
      <c r="D522" s="2">
        <f>94</f>
        <v>94</v>
      </c>
      <c r="E522" t="s">
        <v>1088</v>
      </c>
    </row>
    <row r="523" spans="1:5" x14ac:dyDescent="0.25">
      <c r="A523" s="1" t="s">
        <v>1088</v>
      </c>
      <c r="D523" s="2">
        <f>101</f>
        <v>101</v>
      </c>
      <c r="E523" t="s">
        <v>1090</v>
      </c>
    </row>
    <row r="524" spans="1:5" x14ac:dyDescent="0.25">
      <c r="A524" s="1" t="s">
        <v>1090</v>
      </c>
      <c r="D524" s="2">
        <f>340</f>
        <v>340</v>
      </c>
      <c r="E524" t="s">
        <v>1092</v>
      </c>
    </row>
    <row r="525" spans="1:5" x14ac:dyDescent="0.25">
      <c r="A525" s="1" t="s">
        <v>1092</v>
      </c>
      <c r="D525" s="2">
        <f>400</f>
        <v>400</v>
      </c>
      <c r="E525" t="s">
        <v>1094</v>
      </c>
    </row>
    <row r="526" spans="1:5" x14ac:dyDescent="0.25">
      <c r="A526" s="1" t="s">
        <v>1094</v>
      </c>
      <c r="D526" s="2">
        <f>545</f>
        <v>545</v>
      </c>
      <c r="E526" t="s">
        <v>1096</v>
      </c>
    </row>
    <row r="527" spans="1:5" x14ac:dyDescent="0.25">
      <c r="A527" s="1" t="s">
        <v>1096</v>
      </c>
      <c r="D527" s="2">
        <f>70</f>
        <v>70</v>
      </c>
      <c r="E527" t="s">
        <v>1098</v>
      </c>
    </row>
    <row r="528" spans="1:5" x14ac:dyDescent="0.25">
      <c r="A528" s="1" t="s">
        <v>1098</v>
      </c>
      <c r="D528" s="2">
        <f>700</f>
        <v>700</v>
      </c>
      <c r="E528" t="s">
        <v>1100</v>
      </c>
    </row>
    <row r="529" spans="1:5" x14ac:dyDescent="0.25">
      <c r="A529" s="1" t="s">
        <v>1100</v>
      </c>
      <c r="D529" s="2">
        <f>175</f>
        <v>175</v>
      </c>
      <c r="E529" t="s">
        <v>1102</v>
      </c>
    </row>
    <row r="530" spans="1:5" x14ac:dyDescent="0.25">
      <c r="A530" s="1" t="s">
        <v>1102</v>
      </c>
      <c r="D530" s="2">
        <f>250</f>
        <v>250</v>
      </c>
      <c r="E530" t="s">
        <v>1104</v>
      </c>
    </row>
    <row r="531" spans="1:5" x14ac:dyDescent="0.25">
      <c r="A531" s="1" t="s">
        <v>1104</v>
      </c>
      <c r="D531" s="2">
        <f>160</f>
        <v>160</v>
      </c>
      <c r="E531" t="s">
        <v>1106</v>
      </c>
    </row>
    <row r="532" spans="1:5" x14ac:dyDescent="0.25">
      <c r="A532" s="1" t="s">
        <v>1106</v>
      </c>
      <c r="D532" s="2">
        <f>260</f>
        <v>260</v>
      </c>
      <c r="E532" t="s">
        <v>1108</v>
      </c>
    </row>
    <row r="533" spans="1:5" x14ac:dyDescent="0.25">
      <c r="A533" s="1" t="s">
        <v>1108</v>
      </c>
      <c r="D533" s="2">
        <f>9.5</f>
        <v>9.5</v>
      </c>
      <c r="E533" t="s">
        <v>1110</v>
      </c>
    </row>
    <row r="534" spans="1:5" x14ac:dyDescent="0.25">
      <c r="A534" s="1" t="s">
        <v>1110</v>
      </c>
      <c r="D534" s="2">
        <f>16</f>
        <v>16</v>
      </c>
      <c r="E534" t="s">
        <v>1112</v>
      </c>
    </row>
    <row r="535" spans="1:5" x14ac:dyDescent="0.25">
      <c r="A535" s="1" t="s">
        <v>1112</v>
      </c>
      <c r="D535" s="2">
        <f>7</f>
        <v>7</v>
      </c>
      <c r="E535" t="s">
        <v>1114</v>
      </c>
    </row>
    <row r="536" spans="1:5" x14ac:dyDescent="0.25">
      <c r="A536" s="1" t="s">
        <v>1114</v>
      </c>
      <c r="D536" s="2">
        <f>5</f>
        <v>5</v>
      </c>
      <c r="E536" t="s">
        <v>1116</v>
      </c>
    </row>
    <row r="537" spans="1:5" x14ac:dyDescent="0.25">
      <c r="A537" s="1" t="s">
        <v>1116</v>
      </c>
      <c r="D537" s="2">
        <f>100</f>
        <v>100</v>
      </c>
      <c r="E537" t="s">
        <v>1118</v>
      </c>
    </row>
    <row r="538" spans="1:5" x14ac:dyDescent="0.25">
      <c r="A538" s="1" t="s">
        <v>1118</v>
      </c>
      <c r="D538" s="2">
        <f>100</f>
        <v>100</v>
      </c>
      <c r="E538" t="s">
        <v>1120</v>
      </c>
    </row>
    <row r="539" spans="1:5" x14ac:dyDescent="0.25">
      <c r="A539" s="1" t="s">
        <v>1120</v>
      </c>
      <c r="D539" s="2">
        <f>2</f>
        <v>2</v>
      </c>
      <c r="E539" t="s">
        <v>1122</v>
      </c>
    </row>
    <row r="540" spans="1:5" x14ac:dyDescent="0.25">
      <c r="A540" s="1" t="s">
        <v>1122</v>
      </c>
      <c r="D540" s="2">
        <f>5</f>
        <v>5</v>
      </c>
      <c r="E540" t="s">
        <v>1124</v>
      </c>
    </row>
    <row r="541" spans="1:5" x14ac:dyDescent="0.25">
      <c r="A541" s="1" t="s">
        <v>1124</v>
      </c>
      <c r="D541" s="2">
        <f>15</f>
        <v>15</v>
      </c>
      <c r="E541" t="s">
        <v>1126</v>
      </c>
    </row>
    <row r="542" spans="1:5" x14ac:dyDescent="0.25">
      <c r="A542" s="1" t="s">
        <v>1126</v>
      </c>
      <c r="D542" s="2">
        <f>10</f>
        <v>10</v>
      </c>
      <c r="E542" t="s">
        <v>1128</v>
      </c>
    </row>
    <row r="543" spans="1:5" x14ac:dyDescent="0.25">
      <c r="A543" s="1" t="s">
        <v>1128</v>
      </c>
      <c r="D543" s="2">
        <f>120</f>
        <v>120</v>
      </c>
      <c r="E543" t="s">
        <v>1130</v>
      </c>
    </row>
    <row r="544" spans="1:5" x14ac:dyDescent="0.25">
      <c r="A544" s="1" t="s">
        <v>1130</v>
      </c>
      <c r="D544" s="2">
        <f>120</f>
        <v>120</v>
      </c>
      <c r="E544" t="s">
        <v>1132</v>
      </c>
    </row>
    <row r="545" spans="1:5" x14ac:dyDescent="0.25">
      <c r="A545" s="1" t="s">
        <v>1132</v>
      </c>
      <c r="D545" s="2">
        <f>3</f>
        <v>3</v>
      </c>
      <c r="E545" t="s">
        <v>1134</v>
      </c>
    </row>
    <row r="546" spans="1:5" x14ac:dyDescent="0.25">
      <c r="A546" s="1" t="s">
        <v>1134</v>
      </c>
      <c r="D546" s="2">
        <f>6</f>
        <v>6</v>
      </c>
      <c r="E546" t="s">
        <v>1136</v>
      </c>
    </row>
    <row r="547" spans="1:5" x14ac:dyDescent="0.25">
      <c r="A547" s="1" t="s">
        <v>1136</v>
      </c>
      <c r="D547" s="2">
        <f>20</f>
        <v>20</v>
      </c>
      <c r="E547" t="s">
        <v>1138</v>
      </c>
    </row>
    <row r="548" spans="1:5" x14ac:dyDescent="0.25">
      <c r="A548" s="1" t="s">
        <v>1138</v>
      </c>
      <c r="D548" s="2">
        <f>15</f>
        <v>15</v>
      </c>
      <c r="E548" t="s">
        <v>1140</v>
      </c>
    </row>
    <row r="549" spans="1:5" x14ac:dyDescent="0.25">
      <c r="A549" s="1" t="s">
        <v>1140</v>
      </c>
      <c r="D549" s="2">
        <f>150</f>
        <v>150</v>
      </c>
      <c r="E549" t="s">
        <v>1142</v>
      </c>
    </row>
    <row r="550" spans="1:5" x14ac:dyDescent="0.25">
      <c r="A550" s="1" t="s">
        <v>1142</v>
      </c>
      <c r="D550" s="2">
        <f>220</f>
        <v>220</v>
      </c>
      <c r="E550" t="s">
        <v>1144</v>
      </c>
    </row>
    <row r="551" spans="1:5" x14ac:dyDescent="0.25">
      <c r="A551" s="1" t="s">
        <v>1144</v>
      </c>
      <c r="D551" s="2">
        <f>150</f>
        <v>150</v>
      </c>
      <c r="E551" t="s">
        <v>1146</v>
      </c>
    </row>
    <row r="552" spans="1:5" x14ac:dyDescent="0.25">
      <c r="A552" s="1" t="s">
        <v>1146</v>
      </c>
      <c r="D552" s="2">
        <f>4</f>
        <v>4</v>
      </c>
      <c r="E552" t="s">
        <v>1148</v>
      </c>
    </row>
    <row r="553" spans="1:5" x14ac:dyDescent="0.25">
      <c r="A553" s="1" t="s">
        <v>1148</v>
      </c>
      <c r="D553" s="2">
        <f>7</f>
        <v>7</v>
      </c>
      <c r="E553" t="s">
        <v>1150</v>
      </c>
    </row>
    <row r="554" spans="1:5" x14ac:dyDescent="0.25">
      <c r="A554" s="1" t="s">
        <v>1150</v>
      </c>
      <c r="D554" s="2">
        <f>6</f>
        <v>6</v>
      </c>
      <c r="E554" t="s">
        <v>1152</v>
      </c>
    </row>
    <row r="555" spans="1:5" x14ac:dyDescent="0.25">
      <c r="A555" s="1" t="s">
        <v>1152</v>
      </c>
      <c r="D555" s="2">
        <f>40</f>
        <v>40</v>
      </c>
      <c r="E555" t="s">
        <v>1154</v>
      </c>
    </row>
    <row r="556" spans="1:5" x14ac:dyDescent="0.25">
      <c r="A556" s="1" t="s">
        <v>1154</v>
      </c>
      <c r="D556" s="2">
        <f>5</f>
        <v>5</v>
      </c>
      <c r="E556" t="s">
        <v>1156</v>
      </c>
    </row>
    <row r="557" spans="1:5" x14ac:dyDescent="0.25">
      <c r="A557" s="1" t="s">
        <v>1156</v>
      </c>
      <c r="D557" s="2">
        <f>5</f>
        <v>5</v>
      </c>
      <c r="E557" t="s">
        <v>1158</v>
      </c>
    </row>
    <row r="558" spans="1:5" x14ac:dyDescent="0.25">
      <c r="A558" s="1" t="s">
        <v>1158</v>
      </c>
      <c r="D558" s="2">
        <f>50</f>
        <v>50</v>
      </c>
      <c r="E558" t="s">
        <v>1160</v>
      </c>
    </row>
    <row r="559" spans="1:5" x14ac:dyDescent="0.25">
      <c r="A559" s="1" t="s">
        <v>1160</v>
      </c>
      <c r="D559" s="2">
        <f>50</f>
        <v>50</v>
      </c>
      <c r="E559" t="s">
        <v>1162</v>
      </c>
    </row>
    <row r="560" spans="1:5" x14ac:dyDescent="0.25">
      <c r="A560" s="1" t="s">
        <v>1162</v>
      </c>
      <c r="D560" s="2">
        <f>40</f>
        <v>40</v>
      </c>
      <c r="E560" t="s">
        <v>1164</v>
      </c>
    </row>
    <row r="561" spans="1:5" x14ac:dyDescent="0.25">
      <c r="A561" s="1" t="s">
        <v>1164</v>
      </c>
      <c r="D561" s="2">
        <f>5</f>
        <v>5</v>
      </c>
      <c r="E561" t="s">
        <v>1166</v>
      </c>
    </row>
    <row r="562" spans="1:5" x14ac:dyDescent="0.25">
      <c r="A562" s="1" t="s">
        <v>1166</v>
      </c>
      <c r="D562" s="2">
        <f>5</f>
        <v>5</v>
      </c>
      <c r="E562" t="s">
        <v>1168</v>
      </c>
    </row>
    <row r="563" spans="1:5" x14ac:dyDescent="0.25">
      <c r="A563" s="1" t="s">
        <v>1168</v>
      </c>
      <c r="D563" s="2">
        <f>50</f>
        <v>50</v>
      </c>
      <c r="E563" t="s">
        <v>1170</v>
      </c>
    </row>
    <row r="564" spans="1:5" x14ac:dyDescent="0.25">
      <c r="A564" s="1" t="s">
        <v>1170</v>
      </c>
      <c r="D564" s="2">
        <f>50</f>
        <v>50</v>
      </c>
      <c r="E564" t="s">
        <v>1172</v>
      </c>
    </row>
    <row r="565" spans="1:5" x14ac:dyDescent="0.25">
      <c r="A565" s="1" t="s">
        <v>1172</v>
      </c>
      <c r="D565" s="2">
        <f>50</f>
        <v>50</v>
      </c>
      <c r="E565" t="s">
        <v>1174</v>
      </c>
    </row>
    <row r="566" spans="1:5" x14ac:dyDescent="0.25">
      <c r="A566" s="1" t="s">
        <v>1174</v>
      </c>
      <c r="D566" s="2">
        <f>50</f>
        <v>50</v>
      </c>
      <c r="E566" t="s">
        <v>1176</v>
      </c>
    </row>
    <row r="567" spans="1:5" x14ac:dyDescent="0.25">
      <c r="A567" s="1" t="s">
        <v>1176</v>
      </c>
      <c r="D567" s="2">
        <f>40</f>
        <v>40</v>
      </c>
      <c r="E567" t="s">
        <v>1178</v>
      </c>
    </row>
    <row r="568" spans="1:5" x14ac:dyDescent="0.25">
      <c r="A568" s="1" t="s">
        <v>1178</v>
      </c>
      <c r="D568" s="2">
        <f>10</f>
        <v>10</v>
      </c>
      <c r="E568" t="s">
        <v>1180</v>
      </c>
    </row>
    <row r="569" spans="1:5" x14ac:dyDescent="0.25">
      <c r="A569" s="1" t="s">
        <v>1180</v>
      </c>
      <c r="D569" s="2">
        <f>10</f>
        <v>10</v>
      </c>
      <c r="E569" t="s">
        <v>1182</v>
      </c>
    </row>
    <row r="570" spans="1:5" x14ac:dyDescent="0.25">
      <c r="A570" s="1" t="s">
        <v>1182</v>
      </c>
      <c r="D570" s="2">
        <f>50</f>
        <v>50</v>
      </c>
      <c r="E570" t="s">
        <v>1184</v>
      </c>
    </row>
    <row r="571" spans="1:5" x14ac:dyDescent="0.25">
      <c r="A571" s="1" t="s">
        <v>1184</v>
      </c>
      <c r="D571" s="2">
        <f>50</f>
        <v>50</v>
      </c>
      <c r="E571" t="s">
        <v>1186</v>
      </c>
    </row>
    <row r="572" spans="1:5" x14ac:dyDescent="0.25">
      <c r="A572" s="1" t="s">
        <v>1186</v>
      </c>
      <c r="D572" s="2">
        <f>40</f>
        <v>40</v>
      </c>
      <c r="E572" t="s">
        <v>1188</v>
      </c>
    </row>
    <row r="573" spans="1:5" x14ac:dyDescent="0.25">
      <c r="A573" s="1" t="s">
        <v>1188</v>
      </c>
      <c r="D573" s="2">
        <f>100</f>
        <v>100</v>
      </c>
      <c r="E573" t="s">
        <v>1190</v>
      </c>
    </row>
    <row r="574" spans="1:5" x14ac:dyDescent="0.25">
      <c r="A574" s="1" t="s">
        <v>1190</v>
      </c>
      <c r="D574" s="2">
        <f>80</f>
        <v>80</v>
      </c>
      <c r="E574" t="s">
        <v>1192</v>
      </c>
    </row>
    <row r="575" spans="1:5" x14ac:dyDescent="0.25">
      <c r="A575" s="1" t="s">
        <v>1192</v>
      </c>
      <c r="D575" s="2">
        <f>7</f>
        <v>7</v>
      </c>
      <c r="E575" t="s">
        <v>1194</v>
      </c>
    </row>
    <row r="576" spans="1:5" x14ac:dyDescent="0.25">
      <c r="A576" s="1" t="s">
        <v>1194</v>
      </c>
      <c r="D576" s="2">
        <f>5</f>
        <v>5</v>
      </c>
      <c r="E576" t="s">
        <v>1196</v>
      </c>
    </row>
    <row r="577" spans="1:5" x14ac:dyDescent="0.25">
      <c r="A577" s="1" t="s">
        <v>1196</v>
      </c>
      <c r="D577" s="2">
        <f>7</f>
        <v>7</v>
      </c>
      <c r="E577" t="s">
        <v>1198</v>
      </c>
    </row>
    <row r="578" spans="1:5" x14ac:dyDescent="0.25">
      <c r="A578" s="1" t="s">
        <v>1198</v>
      </c>
      <c r="D578" s="2">
        <f>5</f>
        <v>5</v>
      </c>
      <c r="E578" t="s">
        <v>1200</v>
      </c>
    </row>
    <row r="579" spans="1:5" x14ac:dyDescent="0.25">
      <c r="A579" s="1" t="s">
        <v>1200</v>
      </c>
      <c r="D579" s="2">
        <f>100</f>
        <v>100</v>
      </c>
      <c r="E579" t="s">
        <v>1202</v>
      </c>
    </row>
    <row r="580" spans="1:5" x14ac:dyDescent="0.25">
      <c r="A580" s="1" t="s">
        <v>1202</v>
      </c>
      <c r="D580" s="2">
        <f>150</f>
        <v>150</v>
      </c>
      <c r="E580" t="s">
        <v>1204</v>
      </c>
    </row>
    <row r="581" spans="1:5" x14ac:dyDescent="0.25">
      <c r="A581" s="1" t="s">
        <v>1204</v>
      </c>
      <c r="D581" s="2">
        <f>2</f>
        <v>2</v>
      </c>
      <c r="E581" t="s">
        <v>1206</v>
      </c>
    </row>
    <row r="582" spans="1:5" x14ac:dyDescent="0.25">
      <c r="A582" s="1" t="s">
        <v>1206</v>
      </c>
      <c r="D582" s="2">
        <f>5</f>
        <v>5</v>
      </c>
      <c r="E582" t="s">
        <v>1208</v>
      </c>
    </row>
    <row r="583" spans="1:5" x14ac:dyDescent="0.25">
      <c r="A583" s="1" t="s">
        <v>1208</v>
      </c>
      <c r="D583" s="2">
        <f>7</f>
        <v>7</v>
      </c>
      <c r="E583" t="s">
        <v>1210</v>
      </c>
    </row>
    <row r="584" spans="1:5" x14ac:dyDescent="0.25">
      <c r="A584" s="1" t="s">
        <v>1210</v>
      </c>
      <c r="D584" s="2">
        <f>15</f>
        <v>15</v>
      </c>
      <c r="E584" t="s">
        <v>1212</v>
      </c>
    </row>
    <row r="585" spans="1:5" x14ac:dyDescent="0.25">
      <c r="A585" s="1" t="s">
        <v>1212</v>
      </c>
      <c r="D585" s="2">
        <f>10</f>
        <v>10</v>
      </c>
      <c r="E585" t="s">
        <v>1214</v>
      </c>
    </row>
    <row r="586" spans="1:5" x14ac:dyDescent="0.25">
      <c r="A586" s="1" t="s">
        <v>1214</v>
      </c>
      <c r="D586" s="2">
        <f>15</f>
        <v>15</v>
      </c>
      <c r="E586" t="s">
        <v>1216</v>
      </c>
    </row>
    <row r="587" spans="1:5" x14ac:dyDescent="0.25">
      <c r="A587" s="1" t="s">
        <v>1216</v>
      </c>
      <c r="D587" s="2">
        <f>10</f>
        <v>10</v>
      </c>
      <c r="E587" t="s">
        <v>1218</v>
      </c>
    </row>
    <row r="588" spans="1:5" x14ac:dyDescent="0.25">
      <c r="A588" s="1" t="s">
        <v>1218</v>
      </c>
      <c r="D588" s="2">
        <f>15</f>
        <v>15</v>
      </c>
      <c r="E588" t="s">
        <v>1220</v>
      </c>
    </row>
    <row r="589" spans="1:5" x14ac:dyDescent="0.25">
      <c r="A589" s="1" t="s">
        <v>1220</v>
      </c>
      <c r="D589" s="2">
        <f>10</f>
        <v>10</v>
      </c>
      <c r="E589" t="s">
        <v>1222</v>
      </c>
    </row>
    <row r="590" spans="1:5" x14ac:dyDescent="0.25">
      <c r="A590" s="1" t="s">
        <v>1222</v>
      </c>
      <c r="D590" s="2">
        <f>15</f>
        <v>15</v>
      </c>
      <c r="E590" t="s">
        <v>1224</v>
      </c>
    </row>
    <row r="591" spans="1:5" x14ac:dyDescent="0.25">
      <c r="A591" s="1" t="s">
        <v>1224</v>
      </c>
      <c r="D591" s="2">
        <f>10</f>
        <v>10</v>
      </c>
      <c r="E591" t="s">
        <v>1226</v>
      </c>
    </row>
    <row r="592" spans="1:5" x14ac:dyDescent="0.25">
      <c r="A592" s="1" t="s">
        <v>1226</v>
      </c>
      <c r="D592" s="2">
        <f>120</f>
        <v>120</v>
      </c>
      <c r="E592" t="s">
        <v>1228</v>
      </c>
    </row>
    <row r="593" spans="1:5" x14ac:dyDescent="0.25">
      <c r="A593" s="1" t="s">
        <v>1228</v>
      </c>
      <c r="D593" s="2">
        <f>180</f>
        <v>180</v>
      </c>
      <c r="E593" t="s">
        <v>1230</v>
      </c>
    </row>
    <row r="594" spans="1:5" x14ac:dyDescent="0.25">
      <c r="A594" s="1" t="s">
        <v>1230</v>
      </c>
      <c r="D594" s="2">
        <f>120</f>
        <v>120</v>
      </c>
      <c r="E594" t="s">
        <v>1232</v>
      </c>
    </row>
    <row r="595" spans="1:5" x14ac:dyDescent="0.25">
      <c r="A595" s="1" t="s">
        <v>1232</v>
      </c>
      <c r="D595" s="2">
        <f>3</f>
        <v>3</v>
      </c>
      <c r="E595" t="s">
        <v>1234</v>
      </c>
    </row>
    <row r="596" spans="1:5" x14ac:dyDescent="0.25">
      <c r="A596" s="1" t="s">
        <v>1234</v>
      </c>
      <c r="D596" s="2">
        <f>6</f>
        <v>6</v>
      </c>
      <c r="E596" t="s">
        <v>1236</v>
      </c>
    </row>
    <row r="597" spans="1:5" x14ac:dyDescent="0.25">
      <c r="A597" s="1" t="s">
        <v>1236</v>
      </c>
      <c r="D597" s="2">
        <f>8</f>
        <v>8</v>
      </c>
      <c r="E597" t="s">
        <v>1238</v>
      </c>
    </row>
    <row r="598" spans="1:5" x14ac:dyDescent="0.25">
      <c r="A598" s="1" t="s">
        <v>1238</v>
      </c>
      <c r="D598" s="2">
        <f>20</f>
        <v>20</v>
      </c>
      <c r="E598" t="s">
        <v>1240</v>
      </c>
    </row>
    <row r="599" spans="1:5" x14ac:dyDescent="0.25">
      <c r="A599" s="1" t="s">
        <v>1240</v>
      </c>
      <c r="D599" s="2">
        <f>15</f>
        <v>15</v>
      </c>
      <c r="E599" t="s">
        <v>1242</v>
      </c>
    </row>
    <row r="600" spans="1:5" x14ac:dyDescent="0.25">
      <c r="A600" s="1" t="s">
        <v>1242</v>
      </c>
      <c r="D600" s="2">
        <f>20</f>
        <v>20</v>
      </c>
      <c r="E600" t="s">
        <v>1244</v>
      </c>
    </row>
    <row r="601" spans="1:5" x14ac:dyDescent="0.25">
      <c r="A601" s="1" t="s">
        <v>1244</v>
      </c>
      <c r="D601" s="2">
        <f>15</f>
        <v>15</v>
      </c>
      <c r="E601" t="s">
        <v>1246</v>
      </c>
    </row>
    <row r="602" spans="1:5" x14ac:dyDescent="0.25">
      <c r="A602" s="1" t="s">
        <v>1246</v>
      </c>
      <c r="D602" s="2">
        <f>20</f>
        <v>20</v>
      </c>
      <c r="E602" t="s">
        <v>1248</v>
      </c>
    </row>
    <row r="603" spans="1:5" x14ac:dyDescent="0.25">
      <c r="A603" s="1" t="s">
        <v>1248</v>
      </c>
      <c r="D603" s="2">
        <f>15</f>
        <v>15</v>
      </c>
      <c r="E603" t="s">
        <v>1250</v>
      </c>
    </row>
    <row r="604" spans="1:5" x14ac:dyDescent="0.25">
      <c r="A604" s="1" t="s">
        <v>1250</v>
      </c>
      <c r="D604" s="2">
        <f>20</f>
        <v>20</v>
      </c>
      <c r="E604" t="s">
        <v>1252</v>
      </c>
    </row>
    <row r="605" spans="1:5" x14ac:dyDescent="0.25">
      <c r="A605" s="1" t="s">
        <v>1252</v>
      </c>
      <c r="D605" s="2">
        <f>15</f>
        <v>15</v>
      </c>
      <c r="E605" t="s">
        <v>1254</v>
      </c>
    </row>
    <row r="606" spans="1:5" x14ac:dyDescent="0.25">
      <c r="A606" s="1" t="s">
        <v>1254</v>
      </c>
      <c r="D606" s="2">
        <f>150</f>
        <v>150</v>
      </c>
      <c r="E606" t="s">
        <v>1256</v>
      </c>
    </row>
    <row r="607" spans="1:5" x14ac:dyDescent="0.25">
      <c r="A607" s="1" t="s">
        <v>1256</v>
      </c>
      <c r="D607" s="2">
        <f>220</f>
        <v>220</v>
      </c>
      <c r="E607" t="s">
        <v>1258</v>
      </c>
    </row>
    <row r="608" spans="1:5" x14ac:dyDescent="0.25">
      <c r="A608" s="1" t="s">
        <v>1258</v>
      </c>
      <c r="D608" s="2">
        <f>150</f>
        <v>150</v>
      </c>
      <c r="E608" t="s">
        <v>1260</v>
      </c>
    </row>
    <row r="609" spans="1:5" x14ac:dyDescent="0.25">
      <c r="A609" s="1" t="s">
        <v>1260</v>
      </c>
      <c r="D609" s="2">
        <f>4</f>
        <v>4</v>
      </c>
      <c r="E609" t="s">
        <v>1262</v>
      </c>
    </row>
    <row r="610" spans="1:5" x14ac:dyDescent="0.25">
      <c r="A610" s="1" t="s">
        <v>1262</v>
      </c>
      <c r="D610" s="2">
        <f>7</f>
        <v>7</v>
      </c>
      <c r="E610" t="s">
        <v>1264</v>
      </c>
    </row>
    <row r="611" spans="1:5" x14ac:dyDescent="0.25">
      <c r="A611" s="1" t="s">
        <v>1264</v>
      </c>
      <c r="D611" s="2">
        <f>10</f>
        <v>10</v>
      </c>
      <c r="E611" t="s">
        <v>1266</v>
      </c>
    </row>
    <row r="612" spans="1:5" x14ac:dyDescent="0.25">
      <c r="A612" s="1" t="s">
        <v>1266</v>
      </c>
      <c r="D612" s="2">
        <f>1</f>
        <v>1</v>
      </c>
      <c r="E612" t="s">
        <v>1268</v>
      </c>
    </row>
    <row r="613" spans="1:5" x14ac:dyDescent="0.25">
      <c r="A613" s="1" t="s">
        <v>1268</v>
      </c>
      <c r="D613" s="2">
        <f>5</f>
        <v>5</v>
      </c>
      <c r="E613" t="s">
        <v>1270</v>
      </c>
    </row>
    <row r="614" spans="1:5" x14ac:dyDescent="0.25">
      <c r="A614" s="1" t="s">
        <v>1270</v>
      </c>
      <c r="D614" s="2">
        <f>1</f>
        <v>1</v>
      </c>
      <c r="E614" t="s">
        <v>1272</v>
      </c>
    </row>
    <row r="615" spans="1:5" x14ac:dyDescent="0.25">
      <c r="A615" s="1" t="s">
        <v>1272</v>
      </c>
      <c r="D615" s="2">
        <f>5</f>
        <v>5</v>
      </c>
      <c r="E615" t="s">
        <v>1274</v>
      </c>
    </row>
    <row r="616" spans="1:5" x14ac:dyDescent="0.25">
      <c r="A616" s="1" t="s">
        <v>1274</v>
      </c>
      <c r="D616" s="2">
        <f>40</f>
        <v>40</v>
      </c>
      <c r="E616" t="s">
        <v>1276</v>
      </c>
    </row>
    <row r="617" spans="1:5" x14ac:dyDescent="0.25">
      <c r="A617" s="1" t="s">
        <v>1276</v>
      </c>
      <c r="D617" s="2">
        <f>5</f>
        <v>5</v>
      </c>
      <c r="E617" t="s">
        <v>1278</v>
      </c>
    </row>
    <row r="618" spans="1:5" x14ac:dyDescent="0.25">
      <c r="A618" s="1" t="s">
        <v>1278</v>
      </c>
      <c r="D618" s="2">
        <f>5</f>
        <v>5</v>
      </c>
      <c r="E618" t="s">
        <v>1280</v>
      </c>
    </row>
    <row r="619" spans="1:5" x14ac:dyDescent="0.25">
      <c r="A619" s="1" t="s">
        <v>1280</v>
      </c>
      <c r="D619" s="2">
        <f>50</f>
        <v>50</v>
      </c>
      <c r="E619" t="s">
        <v>1282</v>
      </c>
    </row>
    <row r="620" spans="1:5" x14ac:dyDescent="0.25">
      <c r="A620" s="1" t="s">
        <v>1282</v>
      </c>
      <c r="D620" s="2">
        <f>100</f>
        <v>100</v>
      </c>
      <c r="E620" t="s">
        <v>1284</v>
      </c>
    </row>
    <row r="621" spans="1:5" x14ac:dyDescent="0.25">
      <c r="A621" s="1" t="s">
        <v>1284</v>
      </c>
      <c r="D621" s="2">
        <f>50</f>
        <v>50</v>
      </c>
      <c r="E621" t="s">
        <v>1286</v>
      </c>
    </row>
    <row r="622" spans="1:5" x14ac:dyDescent="0.25">
      <c r="A622" s="1" t="s">
        <v>1286</v>
      </c>
      <c r="D622" s="2">
        <f>100</f>
        <v>100</v>
      </c>
      <c r="E622" t="s">
        <v>1288</v>
      </c>
    </row>
    <row r="623" spans="1:5" x14ac:dyDescent="0.25">
      <c r="A623" s="1" t="s">
        <v>1288</v>
      </c>
      <c r="D623" s="2">
        <f>40</f>
        <v>40</v>
      </c>
      <c r="E623" t="s">
        <v>1290</v>
      </c>
    </row>
    <row r="624" spans="1:5" x14ac:dyDescent="0.25">
      <c r="A624" s="1" t="s">
        <v>1290</v>
      </c>
      <c r="D624" s="2">
        <f>5</f>
        <v>5</v>
      </c>
      <c r="E624" t="s">
        <v>1292</v>
      </c>
    </row>
    <row r="625" spans="1:5" x14ac:dyDescent="0.25">
      <c r="A625" s="1" t="s">
        <v>1292</v>
      </c>
      <c r="D625" s="2">
        <f>5</f>
        <v>5</v>
      </c>
      <c r="E625" t="s">
        <v>1294</v>
      </c>
    </row>
    <row r="626" spans="1:5" x14ac:dyDescent="0.25">
      <c r="A626" s="1" t="s">
        <v>1294</v>
      </c>
      <c r="D626" s="2">
        <f>50</f>
        <v>50</v>
      </c>
      <c r="E626" t="s">
        <v>1296</v>
      </c>
    </row>
    <row r="627" spans="1:5" x14ac:dyDescent="0.25">
      <c r="A627" s="1" t="s">
        <v>1296</v>
      </c>
      <c r="D627" s="2">
        <f>100</f>
        <v>100</v>
      </c>
      <c r="E627" t="s">
        <v>1298</v>
      </c>
    </row>
    <row r="628" spans="1:5" x14ac:dyDescent="0.25">
      <c r="A628" s="1" t="s">
        <v>1298</v>
      </c>
      <c r="D628" s="2">
        <f>50</f>
        <v>50</v>
      </c>
      <c r="E628" t="s">
        <v>1300</v>
      </c>
    </row>
    <row r="629" spans="1:5" x14ac:dyDescent="0.25">
      <c r="A629" s="1" t="s">
        <v>1300</v>
      </c>
      <c r="D629" s="2">
        <f>100</f>
        <v>100</v>
      </c>
      <c r="E629" t="s">
        <v>1302</v>
      </c>
    </row>
    <row r="630" spans="1:5" x14ac:dyDescent="0.25">
      <c r="A630" s="1" t="s">
        <v>1302</v>
      </c>
      <c r="D630" s="2">
        <f>50</f>
        <v>50</v>
      </c>
      <c r="E630" t="s">
        <v>1304</v>
      </c>
    </row>
    <row r="631" spans="1:5" x14ac:dyDescent="0.25">
      <c r="A631" s="1" t="s">
        <v>1304</v>
      </c>
      <c r="D631" s="2">
        <f>100</f>
        <v>100</v>
      </c>
      <c r="E631" t="s">
        <v>1306</v>
      </c>
    </row>
    <row r="632" spans="1:5" x14ac:dyDescent="0.25">
      <c r="A632" s="1" t="s">
        <v>1306</v>
      </c>
      <c r="D632" s="2">
        <f>50</f>
        <v>50</v>
      </c>
      <c r="E632" t="s">
        <v>1308</v>
      </c>
    </row>
    <row r="633" spans="1:5" x14ac:dyDescent="0.25">
      <c r="A633" s="1" t="s">
        <v>1308</v>
      </c>
      <c r="D633" s="2">
        <f>100</f>
        <v>100</v>
      </c>
      <c r="E633" t="s">
        <v>1310</v>
      </c>
    </row>
    <row r="634" spans="1:5" x14ac:dyDescent="0.25">
      <c r="A634" s="1" t="s">
        <v>1310</v>
      </c>
      <c r="D634" s="2">
        <f>10</f>
        <v>10</v>
      </c>
      <c r="E634" t="s">
        <v>1312</v>
      </c>
    </row>
    <row r="635" spans="1:5" x14ac:dyDescent="0.25">
      <c r="A635" s="1" t="s">
        <v>1312</v>
      </c>
      <c r="D635" s="2">
        <f>10</f>
        <v>10</v>
      </c>
      <c r="E635" t="s">
        <v>1314</v>
      </c>
    </row>
    <row r="636" spans="1:5" x14ac:dyDescent="0.25">
      <c r="A636" s="1" t="s">
        <v>1314</v>
      </c>
      <c r="D636" s="2">
        <f>50</f>
        <v>50</v>
      </c>
      <c r="E636" t="s">
        <v>1316</v>
      </c>
    </row>
    <row r="637" spans="1:5" x14ac:dyDescent="0.25">
      <c r="A637" s="1" t="s">
        <v>1316</v>
      </c>
      <c r="D637" s="2">
        <f>100</f>
        <v>100</v>
      </c>
      <c r="E637" t="s">
        <v>1318</v>
      </c>
    </row>
    <row r="638" spans="1:5" x14ac:dyDescent="0.25">
      <c r="A638" s="1" t="s">
        <v>1318</v>
      </c>
      <c r="D638" s="2">
        <f>50</f>
        <v>50</v>
      </c>
      <c r="E638" t="s">
        <v>1320</v>
      </c>
    </row>
    <row r="639" spans="1:5" x14ac:dyDescent="0.25">
      <c r="A639" s="1" t="s">
        <v>1320</v>
      </c>
      <c r="D639" s="2">
        <f>100</f>
        <v>100</v>
      </c>
      <c r="E639" t="s">
        <v>1322</v>
      </c>
    </row>
    <row r="640" spans="1:5" x14ac:dyDescent="0.25">
      <c r="A640" s="1" t="s">
        <v>1322</v>
      </c>
      <c r="D640" s="2">
        <f>400</f>
        <v>400</v>
      </c>
      <c r="E640" t="s">
        <v>1324</v>
      </c>
    </row>
    <row r="641" spans="1:5" x14ac:dyDescent="0.25">
      <c r="A641" s="1" t="s">
        <v>1324</v>
      </c>
      <c r="D641" s="2">
        <f>450</f>
        <v>450</v>
      </c>
      <c r="E641" t="s">
        <v>1326</v>
      </c>
    </row>
    <row r="642" spans="1:5" x14ac:dyDescent="0.25">
      <c r="A642" s="1" t="s">
        <v>1326</v>
      </c>
      <c r="D642" s="2">
        <f>500</f>
        <v>500</v>
      </c>
      <c r="E642" t="s">
        <v>1328</v>
      </c>
    </row>
    <row r="643" spans="1:5" x14ac:dyDescent="0.25">
      <c r="A643" s="1" t="s">
        <v>1328</v>
      </c>
      <c r="D643" s="2">
        <f>400</f>
        <v>400</v>
      </c>
      <c r="E643" t="s">
        <v>1330</v>
      </c>
    </row>
    <row r="644" spans="1:5" x14ac:dyDescent="0.25">
      <c r="A644" s="1" t="s">
        <v>1330</v>
      </c>
      <c r="D644" s="2">
        <f>500</f>
        <v>500</v>
      </c>
      <c r="E644" t="s">
        <v>1332</v>
      </c>
    </row>
    <row r="645" spans="1:5" x14ac:dyDescent="0.25">
      <c r="A645" s="1" t="s">
        <v>1332</v>
      </c>
      <c r="D645" s="2">
        <f>450</f>
        <v>450</v>
      </c>
      <c r="E645" t="s">
        <v>1334</v>
      </c>
    </row>
    <row r="646" spans="1:5" x14ac:dyDescent="0.25">
      <c r="A646" s="1" t="s">
        <v>1334</v>
      </c>
      <c r="D646" s="2">
        <f>450</f>
        <v>450</v>
      </c>
      <c r="E646" t="s">
        <v>1336</v>
      </c>
    </row>
    <row r="647" spans="1:5" x14ac:dyDescent="0.25">
      <c r="A647" s="1" t="s">
        <v>1336</v>
      </c>
      <c r="D647" s="2">
        <f>450</f>
        <v>450</v>
      </c>
      <c r="E647" t="s">
        <v>1338</v>
      </c>
    </row>
    <row r="648" spans="1:5" x14ac:dyDescent="0.25">
      <c r="A648" s="1" t="s">
        <v>1338</v>
      </c>
      <c r="D648" s="2">
        <f>250</f>
        <v>250</v>
      </c>
      <c r="E648" t="s">
        <v>1340</v>
      </c>
    </row>
    <row r="649" spans="1:5" x14ac:dyDescent="0.25">
      <c r="A649" s="1" t="s">
        <v>1340</v>
      </c>
      <c r="D649" s="2">
        <f>320</f>
        <v>320</v>
      </c>
      <c r="E649" t="s">
        <v>1342</v>
      </c>
    </row>
    <row r="650" spans="1:5" x14ac:dyDescent="0.25">
      <c r="A650" s="1" t="s">
        <v>1342</v>
      </c>
      <c r="D650" s="2">
        <f>360</f>
        <v>360</v>
      </c>
      <c r="E650" t="s">
        <v>1344</v>
      </c>
    </row>
    <row r="651" spans="1:5" x14ac:dyDescent="0.25">
      <c r="A651" s="1" t="s">
        <v>1344</v>
      </c>
      <c r="D651" s="2">
        <f>50</f>
        <v>50</v>
      </c>
      <c r="E651" t="s">
        <v>1346</v>
      </c>
    </row>
    <row r="652" spans="1:5" x14ac:dyDescent="0.25">
      <c r="A652" s="1" t="s">
        <v>1346</v>
      </c>
      <c r="D652" s="2">
        <f>50</f>
        <v>50</v>
      </c>
      <c r="E652" t="s">
        <v>1351</v>
      </c>
    </row>
    <row r="653" spans="1:5" x14ac:dyDescent="0.25">
      <c r="A653" s="1" t="s">
        <v>1351</v>
      </c>
      <c r="D653" s="2">
        <f>3</f>
        <v>3</v>
      </c>
      <c r="E653" t="s">
        <v>1353</v>
      </c>
    </row>
    <row r="654" spans="1:5" x14ac:dyDescent="0.25">
      <c r="A654" s="1" t="s">
        <v>1353</v>
      </c>
      <c r="D654" s="2">
        <f>3</f>
        <v>3</v>
      </c>
      <c r="E654" t="s">
        <v>1355</v>
      </c>
    </row>
    <row r="655" spans="1:5" x14ac:dyDescent="0.25">
      <c r="A655" s="1" t="s">
        <v>1355</v>
      </c>
      <c r="D655" s="2">
        <f>3</f>
        <v>3</v>
      </c>
      <c r="E655" t="s">
        <v>1356</v>
      </c>
    </row>
    <row r="656" spans="1:5" x14ac:dyDescent="0.25">
      <c r="A656" s="1" t="s">
        <v>1356</v>
      </c>
      <c r="D656" s="2">
        <f>155</f>
        <v>155</v>
      </c>
      <c r="E656" t="s">
        <v>1358</v>
      </c>
    </row>
    <row r="657" spans="1:5" x14ac:dyDescent="0.25">
      <c r="A657" s="1" t="s">
        <v>1358</v>
      </c>
      <c r="D657" s="2">
        <f>200</f>
        <v>200</v>
      </c>
      <c r="E657" t="s">
        <v>1360</v>
      </c>
    </row>
    <row r="658" spans="1:5" x14ac:dyDescent="0.25">
      <c r="A658" s="1" t="s">
        <v>1360</v>
      </c>
      <c r="D658" s="2">
        <f>155</f>
        <v>155</v>
      </c>
      <c r="E658" t="s">
        <v>1362</v>
      </c>
    </row>
    <row r="659" spans="1:5" x14ac:dyDescent="0.25">
      <c r="A659" s="1" t="s">
        <v>1362</v>
      </c>
      <c r="D659" s="2">
        <f>185</f>
        <v>185</v>
      </c>
      <c r="E659" t="s">
        <v>1364</v>
      </c>
    </row>
    <row r="660" spans="1:5" x14ac:dyDescent="0.25">
      <c r="A660" s="1" t="s">
        <v>1364</v>
      </c>
      <c r="D660" s="2">
        <f>350</f>
        <v>350</v>
      </c>
      <c r="E660" t="s">
        <v>1366</v>
      </c>
    </row>
    <row r="661" spans="1:5" x14ac:dyDescent="0.25">
      <c r="A661" s="1" t="s">
        <v>1366</v>
      </c>
      <c r="D661" s="2">
        <f>90</f>
        <v>90</v>
      </c>
      <c r="E661" t="s">
        <v>1368</v>
      </c>
    </row>
    <row r="662" spans="1:5" x14ac:dyDescent="0.25">
      <c r="A662" s="1" t="s">
        <v>1368</v>
      </c>
      <c r="D662" s="2">
        <f>140</f>
        <v>140</v>
      </c>
      <c r="E662" t="s">
        <v>1370</v>
      </c>
    </row>
    <row r="663" spans="1:5" x14ac:dyDescent="0.25">
      <c r="A663" s="1" t="s">
        <v>1370</v>
      </c>
      <c r="D663" s="2">
        <f>190</f>
        <v>190</v>
      </c>
      <c r="E663" t="s">
        <v>1372</v>
      </c>
    </row>
    <row r="664" spans="1:5" x14ac:dyDescent="0.25">
      <c r="A664" s="1" t="s">
        <v>1372</v>
      </c>
      <c r="D664" s="2">
        <f>17</f>
        <v>17</v>
      </c>
      <c r="E664" t="s">
        <v>1374</v>
      </c>
    </row>
    <row r="665" spans="1:5" x14ac:dyDescent="0.25">
      <c r="A665" s="1" t="s">
        <v>1374</v>
      </c>
      <c r="D665" s="2">
        <f>134</f>
        <v>134</v>
      </c>
      <c r="E665" t="s">
        <v>1376</v>
      </c>
    </row>
    <row r="666" spans="1:5" x14ac:dyDescent="0.25">
      <c r="A666" s="1" t="s">
        <v>1376</v>
      </c>
      <c r="D666" s="2">
        <f>2</f>
        <v>2</v>
      </c>
      <c r="E666" t="s">
        <v>1378</v>
      </c>
    </row>
    <row r="667" spans="1:5" x14ac:dyDescent="0.25">
      <c r="A667" s="1" t="s">
        <v>1378</v>
      </c>
      <c r="D667" s="2">
        <f>3</f>
        <v>3</v>
      </c>
      <c r="E667" t="s">
        <v>1380</v>
      </c>
    </row>
    <row r="668" spans="1:5" x14ac:dyDescent="0.25">
      <c r="A668" s="1" t="s">
        <v>1380</v>
      </c>
      <c r="D668" s="2">
        <f>3.5</f>
        <v>3.5</v>
      </c>
      <c r="E668" t="s">
        <v>1382</v>
      </c>
    </row>
    <row r="669" spans="1:5" x14ac:dyDescent="0.25">
      <c r="A669" s="1" t="s">
        <v>1382</v>
      </c>
      <c r="D669" s="2">
        <f>3.6</f>
        <v>3.6</v>
      </c>
      <c r="E669" t="s">
        <v>1384</v>
      </c>
    </row>
    <row r="670" spans="1:5" x14ac:dyDescent="0.25">
      <c r="A670" s="1" t="s">
        <v>1384</v>
      </c>
      <c r="D670" s="2">
        <f>4</f>
        <v>4</v>
      </c>
      <c r="E670" t="s">
        <v>1386</v>
      </c>
    </row>
    <row r="671" spans="1:5" x14ac:dyDescent="0.25">
      <c r="A671" s="1" t="s">
        <v>1386</v>
      </c>
      <c r="D671" s="2">
        <f>5</f>
        <v>5</v>
      </c>
      <c r="E671" t="s">
        <v>1388</v>
      </c>
    </row>
    <row r="672" spans="1:5" x14ac:dyDescent="0.25">
      <c r="A672" s="1" t="s">
        <v>1388</v>
      </c>
      <c r="D672" s="2">
        <f>5.75</f>
        <v>5.75</v>
      </c>
      <c r="E672" t="s">
        <v>1390</v>
      </c>
    </row>
    <row r="673" spans="1:5" x14ac:dyDescent="0.25">
      <c r="A673" s="1" t="s">
        <v>1390</v>
      </c>
      <c r="D673" s="2">
        <f>8.1</f>
        <v>8.1</v>
      </c>
      <c r="E673" t="s">
        <v>1392</v>
      </c>
    </row>
    <row r="674" spans="1:5" x14ac:dyDescent="0.25">
      <c r="A674" s="1" t="s">
        <v>1392</v>
      </c>
      <c r="D674" s="2">
        <f>2</f>
        <v>2</v>
      </c>
      <c r="E674" t="s">
        <v>1394</v>
      </c>
    </row>
    <row r="675" spans="1:5" x14ac:dyDescent="0.25">
      <c r="A675" s="1" t="s">
        <v>1394</v>
      </c>
      <c r="D675" s="2">
        <f>11.5</f>
        <v>11.5</v>
      </c>
      <c r="E675" t="s">
        <v>1396</v>
      </c>
    </row>
    <row r="676" spans="1:5" x14ac:dyDescent="0.25">
      <c r="A676" s="1" t="s">
        <v>1396</v>
      </c>
      <c r="D676" s="2">
        <f>12</f>
        <v>12</v>
      </c>
      <c r="E676" t="s">
        <v>1398</v>
      </c>
    </row>
    <row r="677" spans="1:5" x14ac:dyDescent="0.25">
      <c r="A677" s="1" t="s">
        <v>1398</v>
      </c>
      <c r="D677" s="2">
        <f>10</f>
        <v>10</v>
      </c>
      <c r="E677" t="s">
        <v>1400</v>
      </c>
    </row>
    <row r="678" spans="1:5" x14ac:dyDescent="0.25">
      <c r="A678" s="1" t="s">
        <v>1400</v>
      </c>
      <c r="D678" s="2">
        <f>11</f>
        <v>11</v>
      </c>
      <c r="E678" t="s">
        <v>1402</v>
      </c>
    </row>
    <row r="679" spans="1:5" x14ac:dyDescent="0.25">
      <c r="A679" s="1" t="s">
        <v>1402</v>
      </c>
      <c r="D679" s="2">
        <f>21</f>
        <v>21</v>
      </c>
      <c r="E679" t="s">
        <v>1404</v>
      </c>
    </row>
    <row r="680" spans="1:5" x14ac:dyDescent="0.25">
      <c r="A680" s="1" t="s">
        <v>1404</v>
      </c>
      <c r="D680" s="2">
        <f>24</f>
        <v>24</v>
      </c>
      <c r="E680" t="s">
        <v>1406</v>
      </c>
    </row>
    <row r="681" spans="1:5" x14ac:dyDescent="0.25">
      <c r="A681" s="1" t="s">
        <v>1406</v>
      </c>
      <c r="D681" s="2">
        <f>33</f>
        <v>33</v>
      </c>
      <c r="E681" t="s">
        <v>1408</v>
      </c>
    </row>
    <row r="682" spans="1:5" x14ac:dyDescent="0.25">
      <c r="A682" s="1" t="s">
        <v>1408</v>
      </c>
      <c r="D682" s="2">
        <f>34</f>
        <v>34</v>
      </c>
      <c r="E682" t="s">
        <v>1410</v>
      </c>
    </row>
    <row r="683" spans="1:5" x14ac:dyDescent="0.25">
      <c r="A683" s="1" t="s">
        <v>1410</v>
      </c>
      <c r="D683" s="2">
        <f>51</f>
        <v>51</v>
      </c>
      <c r="E683" t="s">
        <v>1412</v>
      </c>
    </row>
    <row r="684" spans="1:5" x14ac:dyDescent="0.25">
      <c r="A684" s="1" t="s">
        <v>1412</v>
      </c>
      <c r="D684" s="2">
        <f>40</f>
        <v>40</v>
      </c>
      <c r="E684" t="s">
        <v>1414</v>
      </c>
    </row>
    <row r="685" spans="1:5" x14ac:dyDescent="0.25">
      <c r="A685" s="1" t="s">
        <v>1414</v>
      </c>
      <c r="D685" s="2">
        <f>5.5</f>
        <v>5.5</v>
      </c>
      <c r="E685" t="s">
        <v>1416</v>
      </c>
    </row>
    <row r="686" spans="1:5" x14ac:dyDescent="0.25">
      <c r="A686" s="1" t="s">
        <v>1416</v>
      </c>
      <c r="D686" s="2">
        <f>6</f>
        <v>6</v>
      </c>
      <c r="E686" t="s">
        <v>1418</v>
      </c>
    </row>
    <row r="687" spans="1:5" x14ac:dyDescent="0.25">
      <c r="A687" s="1" t="s">
        <v>1418</v>
      </c>
      <c r="D687" s="2">
        <f>4</f>
        <v>4</v>
      </c>
      <c r="E687" t="s">
        <v>1420</v>
      </c>
    </row>
    <row r="688" spans="1:5" x14ac:dyDescent="0.25">
      <c r="A688" s="1" t="s">
        <v>1420</v>
      </c>
      <c r="D688" s="2">
        <f>6.5</f>
        <v>6.5</v>
      </c>
      <c r="E688" t="s">
        <v>1422</v>
      </c>
    </row>
    <row r="689" spans="1:5" x14ac:dyDescent="0.25">
      <c r="A689" s="1" t="s">
        <v>1422</v>
      </c>
      <c r="D689" s="2">
        <f>15.7</f>
        <v>15.7</v>
      </c>
      <c r="E689" t="s">
        <v>1424</v>
      </c>
    </row>
    <row r="690" spans="1:5" x14ac:dyDescent="0.25">
      <c r="A690" s="1" t="s">
        <v>1424</v>
      </c>
      <c r="D690" s="2">
        <f>56.9</f>
        <v>56.9</v>
      </c>
      <c r="E690" t="s">
        <v>1426</v>
      </c>
    </row>
    <row r="691" spans="1:5" x14ac:dyDescent="0.25">
      <c r="A691" s="1" t="s">
        <v>1426</v>
      </c>
      <c r="D691" s="2">
        <f>56.8</f>
        <v>56.8</v>
      </c>
      <c r="E691" t="s">
        <v>1428</v>
      </c>
    </row>
    <row r="692" spans="1:5" x14ac:dyDescent="0.25">
      <c r="A692" s="1" t="s">
        <v>1428</v>
      </c>
      <c r="D692" s="2">
        <f>65</f>
        <v>65</v>
      </c>
      <c r="E692" t="s">
        <v>1430</v>
      </c>
    </row>
    <row r="693" spans="1:5" x14ac:dyDescent="0.25">
      <c r="A693" s="1" t="s">
        <v>1430</v>
      </c>
      <c r="D693" s="2">
        <f>63</f>
        <v>63</v>
      </c>
      <c r="E693" t="s">
        <v>1432</v>
      </c>
    </row>
    <row r="694" spans="1:5" x14ac:dyDescent="0.25">
      <c r="A694" s="1" t="s">
        <v>1432</v>
      </c>
      <c r="D694" s="2">
        <f>81</f>
        <v>81</v>
      </c>
      <c r="E694" t="s">
        <v>1434</v>
      </c>
    </row>
    <row r="695" spans="1:5" x14ac:dyDescent="0.25">
      <c r="A695" s="1" t="s">
        <v>1434</v>
      </c>
      <c r="D695" s="2">
        <f>12</f>
        <v>12</v>
      </c>
      <c r="E695" t="s">
        <v>1436</v>
      </c>
    </row>
    <row r="696" spans="1:5" x14ac:dyDescent="0.25">
      <c r="A696" s="1" t="s">
        <v>1436</v>
      </c>
      <c r="D696" s="2">
        <f>14</f>
        <v>14</v>
      </c>
      <c r="E696" t="s">
        <v>1438</v>
      </c>
    </row>
    <row r="697" spans="1:5" x14ac:dyDescent="0.25">
      <c r="A697" s="1" t="s">
        <v>1438</v>
      </c>
      <c r="D697" s="2">
        <f>13.5</f>
        <v>13.5</v>
      </c>
      <c r="E697" t="s">
        <v>1440</v>
      </c>
    </row>
    <row r="698" spans="1:5" x14ac:dyDescent="0.25">
      <c r="A698" s="1" t="s">
        <v>1440</v>
      </c>
      <c r="D698" s="2">
        <f>11</f>
        <v>11</v>
      </c>
      <c r="E698" t="s">
        <v>1442</v>
      </c>
    </row>
    <row r="699" spans="1:5" x14ac:dyDescent="0.25">
      <c r="A699" s="1" t="s">
        <v>1442</v>
      </c>
      <c r="D699" s="2">
        <f>14</f>
        <v>14</v>
      </c>
      <c r="E699" t="s">
        <v>1444</v>
      </c>
    </row>
    <row r="700" spans="1:5" x14ac:dyDescent="0.25">
      <c r="A700" s="1" t="s">
        <v>1444</v>
      </c>
      <c r="D700" s="2">
        <f>45</f>
        <v>45</v>
      </c>
      <c r="E700" t="s">
        <v>1446</v>
      </c>
    </row>
    <row r="701" spans="1:5" x14ac:dyDescent="0.25">
      <c r="A701" s="1" t="s">
        <v>1446</v>
      </c>
      <c r="D701" s="2">
        <f>33</f>
        <v>33</v>
      </c>
      <c r="E701" t="s">
        <v>1448</v>
      </c>
    </row>
    <row r="702" spans="1:5" x14ac:dyDescent="0.25">
      <c r="A702" s="1" t="s">
        <v>1448</v>
      </c>
      <c r="D702" s="2">
        <f>45</f>
        <v>45</v>
      </c>
      <c r="E702" t="s">
        <v>1450</v>
      </c>
    </row>
    <row r="703" spans="1:5" x14ac:dyDescent="0.25">
      <c r="A703" s="1" t="s">
        <v>1450</v>
      </c>
      <c r="D703" s="2">
        <f>46</f>
        <v>46</v>
      </c>
      <c r="E703" t="s">
        <v>1452</v>
      </c>
    </row>
    <row r="704" spans="1:5" x14ac:dyDescent="0.25">
      <c r="A704" s="1" t="s">
        <v>1452</v>
      </c>
      <c r="D704" s="2">
        <f>18.5</f>
        <v>18.5</v>
      </c>
      <c r="E704" t="s">
        <v>1454</v>
      </c>
    </row>
    <row r="705" spans="1:5" x14ac:dyDescent="0.25">
      <c r="A705" s="1" t="s">
        <v>1454</v>
      </c>
      <c r="D705" s="2">
        <f>19.5</f>
        <v>19.5</v>
      </c>
      <c r="E705" t="s">
        <v>1456</v>
      </c>
    </row>
    <row r="706" spans="1:5" x14ac:dyDescent="0.25">
      <c r="A706" s="1" t="s">
        <v>1456</v>
      </c>
      <c r="D706" s="2">
        <f>20</f>
        <v>20</v>
      </c>
      <c r="E706" t="s">
        <v>1458</v>
      </c>
    </row>
    <row r="707" spans="1:5" x14ac:dyDescent="0.25">
      <c r="A707" s="1" t="s">
        <v>1458</v>
      </c>
      <c r="D707" s="2">
        <f>42</f>
        <v>42</v>
      </c>
      <c r="E707" t="s">
        <v>1460</v>
      </c>
    </row>
    <row r="708" spans="1:5" x14ac:dyDescent="0.25">
      <c r="A708" s="1" t="s">
        <v>1460</v>
      </c>
      <c r="D708" s="2">
        <f>50</f>
        <v>50</v>
      </c>
      <c r="E708" t="s">
        <v>1462</v>
      </c>
    </row>
    <row r="709" spans="1:5" x14ac:dyDescent="0.25">
      <c r="A709" s="1" t="s">
        <v>1462</v>
      </c>
      <c r="D709" s="2">
        <f>53</f>
        <v>53</v>
      </c>
      <c r="E709" t="s">
        <v>1464</v>
      </c>
    </row>
    <row r="710" spans="1:5" x14ac:dyDescent="0.25">
      <c r="A710" s="1" t="s">
        <v>1464</v>
      </c>
      <c r="D710" s="2">
        <f>35</f>
        <v>35</v>
      </c>
      <c r="E710" t="s">
        <v>1466</v>
      </c>
    </row>
    <row r="711" spans="1:5" x14ac:dyDescent="0.25">
      <c r="A711" s="1" t="s">
        <v>1466</v>
      </c>
      <c r="D711" s="2">
        <f>55</f>
        <v>55</v>
      </c>
      <c r="E711" t="s">
        <v>1468</v>
      </c>
    </row>
    <row r="712" spans="1:5" x14ac:dyDescent="0.25">
      <c r="A712" s="1" t="s">
        <v>1468</v>
      </c>
      <c r="D712" s="2">
        <f>12</f>
        <v>12</v>
      </c>
      <c r="E712" t="s">
        <v>1470</v>
      </c>
    </row>
    <row r="713" spans="1:5" x14ac:dyDescent="0.25">
      <c r="A713" s="1" t="s">
        <v>1470</v>
      </c>
      <c r="D713" s="2">
        <f>23</f>
        <v>23</v>
      </c>
      <c r="E713" t="s">
        <v>1472</v>
      </c>
    </row>
    <row r="714" spans="1:5" x14ac:dyDescent="0.25">
      <c r="A714" s="1" t="s">
        <v>1472</v>
      </c>
      <c r="D714" s="2">
        <f>2</f>
        <v>2</v>
      </c>
      <c r="E714" t="s">
        <v>1474</v>
      </c>
    </row>
    <row r="715" spans="1:5" x14ac:dyDescent="0.25">
      <c r="A715" s="1" t="s">
        <v>1474</v>
      </c>
      <c r="D715" s="2">
        <f>1.5</f>
        <v>1.5</v>
      </c>
      <c r="E715" t="s">
        <v>1476</v>
      </c>
    </row>
    <row r="716" spans="1:5" x14ac:dyDescent="0.25">
      <c r="A716" s="1" t="s">
        <v>1476</v>
      </c>
      <c r="D716" s="2">
        <f>1.5</f>
        <v>1.5</v>
      </c>
      <c r="E716" t="s">
        <v>1478</v>
      </c>
    </row>
    <row r="717" spans="1:5" x14ac:dyDescent="0.25">
      <c r="A717" s="1" t="s">
        <v>1478</v>
      </c>
      <c r="D717" s="2">
        <f>1.7</f>
        <v>1.7</v>
      </c>
      <c r="E717" t="s">
        <v>1480</v>
      </c>
    </row>
    <row r="718" spans="1:5" x14ac:dyDescent="0.25">
      <c r="A718" s="1" t="s">
        <v>1480</v>
      </c>
      <c r="D718" s="2">
        <f>1.7</f>
        <v>1.7</v>
      </c>
      <c r="E718" t="s">
        <v>1482</v>
      </c>
    </row>
    <row r="719" spans="1:5" x14ac:dyDescent="0.25">
      <c r="A719" s="1" t="s">
        <v>1482</v>
      </c>
      <c r="D719" s="2">
        <f>2.3</f>
        <v>2.2999999999999998</v>
      </c>
      <c r="E719" t="s">
        <v>1484</v>
      </c>
    </row>
    <row r="720" spans="1:5" x14ac:dyDescent="0.25">
      <c r="A720" s="1" t="s">
        <v>1484</v>
      </c>
      <c r="D720" s="2">
        <f>45</f>
        <v>45</v>
      </c>
      <c r="E720" t="s">
        <v>1486</v>
      </c>
    </row>
    <row r="721" spans="1:5" x14ac:dyDescent="0.25">
      <c r="A721" s="1" t="s">
        <v>1486</v>
      </c>
      <c r="D721" s="2">
        <f>3.5</f>
        <v>3.5</v>
      </c>
      <c r="E721" t="s">
        <v>1488</v>
      </c>
    </row>
    <row r="722" spans="1:5" x14ac:dyDescent="0.25">
      <c r="A722" s="1" t="s">
        <v>1488</v>
      </c>
      <c r="D722" s="2">
        <f>4</f>
        <v>4</v>
      </c>
      <c r="E722" t="s">
        <v>1490</v>
      </c>
    </row>
    <row r="723" spans="1:5" x14ac:dyDescent="0.25">
      <c r="A723" s="1" t="s">
        <v>1490</v>
      </c>
      <c r="D723" s="2">
        <f>4</f>
        <v>4</v>
      </c>
      <c r="E723" t="s">
        <v>1492</v>
      </c>
    </row>
    <row r="724" spans="1:5" x14ac:dyDescent="0.25">
      <c r="A724" s="1" t="s">
        <v>1492</v>
      </c>
      <c r="D724" s="2">
        <f>5.5</f>
        <v>5.5</v>
      </c>
      <c r="E724" t="s">
        <v>1494</v>
      </c>
    </row>
    <row r="725" spans="1:5" x14ac:dyDescent="0.25">
      <c r="A725" s="1" t="s">
        <v>1494</v>
      </c>
      <c r="D725" s="2">
        <f>5.2</f>
        <v>5.2</v>
      </c>
      <c r="E725" t="s">
        <v>1496</v>
      </c>
    </row>
    <row r="726" spans="1:5" x14ac:dyDescent="0.25">
      <c r="A726" s="1" t="s">
        <v>1496</v>
      </c>
      <c r="D726" s="2">
        <f>6.3</f>
        <v>6.3</v>
      </c>
      <c r="E726" t="s">
        <v>1498</v>
      </c>
    </row>
    <row r="727" spans="1:5" x14ac:dyDescent="0.25">
      <c r="A727" s="1" t="s">
        <v>1498</v>
      </c>
      <c r="D727" s="2">
        <f>9.5</f>
        <v>9.5</v>
      </c>
      <c r="E727" t="s">
        <v>1500</v>
      </c>
    </row>
    <row r="728" spans="1:5" x14ac:dyDescent="0.25">
      <c r="A728" s="1" t="s">
        <v>1500</v>
      </c>
      <c r="D728" s="2">
        <f>13.3</f>
        <v>13.3</v>
      </c>
      <c r="E728" t="s">
        <v>1502</v>
      </c>
    </row>
    <row r="729" spans="1:5" x14ac:dyDescent="0.25">
      <c r="A729" s="1" t="s">
        <v>1502</v>
      </c>
      <c r="D729" s="2">
        <f>19</f>
        <v>19</v>
      </c>
      <c r="E729" t="s">
        <v>1504</v>
      </c>
    </row>
    <row r="730" spans="1:5" x14ac:dyDescent="0.25">
      <c r="A730" s="1" t="s">
        <v>1504</v>
      </c>
      <c r="D730" s="2">
        <f>26</f>
        <v>26</v>
      </c>
      <c r="E730" t="s">
        <v>1506</v>
      </c>
    </row>
    <row r="731" spans="1:5" x14ac:dyDescent="0.25">
      <c r="A731" s="1" t="s">
        <v>1506</v>
      </c>
      <c r="D731" s="2">
        <f>3</f>
        <v>3</v>
      </c>
      <c r="E731" t="s">
        <v>1508</v>
      </c>
    </row>
    <row r="732" spans="1:5" x14ac:dyDescent="0.25">
      <c r="A732" s="1" t="s">
        <v>1508</v>
      </c>
      <c r="D732" s="2">
        <f>3.3</f>
        <v>3.3</v>
      </c>
      <c r="E732" t="s">
        <v>1510</v>
      </c>
    </row>
    <row r="733" spans="1:5" x14ac:dyDescent="0.25">
      <c r="A733" s="1" t="s">
        <v>1510</v>
      </c>
      <c r="D733" s="2">
        <f>3.3</f>
        <v>3.3</v>
      </c>
      <c r="E733" t="s">
        <v>1512</v>
      </c>
    </row>
    <row r="734" spans="1:5" x14ac:dyDescent="0.25">
      <c r="A734" s="1" t="s">
        <v>1512</v>
      </c>
      <c r="D734" s="2">
        <f>3.9</f>
        <v>3.9</v>
      </c>
      <c r="E734" t="s">
        <v>1514</v>
      </c>
    </row>
    <row r="735" spans="1:5" x14ac:dyDescent="0.25">
      <c r="A735" s="1" t="s">
        <v>1514</v>
      </c>
      <c r="D735" s="2">
        <f>4</f>
        <v>4</v>
      </c>
      <c r="E735" t="s">
        <v>1516</v>
      </c>
    </row>
    <row r="736" spans="1:5" x14ac:dyDescent="0.25">
      <c r="A736" s="1" t="s">
        <v>1516</v>
      </c>
      <c r="D736" s="2">
        <f>5.3</f>
        <v>5.3</v>
      </c>
      <c r="E736" t="s">
        <v>1518</v>
      </c>
    </row>
    <row r="737" spans="1:5" x14ac:dyDescent="0.25">
      <c r="A737" s="1" t="s">
        <v>1518</v>
      </c>
      <c r="D737" s="2">
        <f>5.3</f>
        <v>5.3</v>
      </c>
      <c r="E737" t="s">
        <v>1520</v>
      </c>
    </row>
    <row r="738" spans="1:5" x14ac:dyDescent="0.25">
      <c r="A738" s="1" t="s">
        <v>1520</v>
      </c>
      <c r="D738" s="2">
        <f>6.3</f>
        <v>6.3</v>
      </c>
      <c r="E738" t="s">
        <v>1522</v>
      </c>
    </row>
    <row r="739" spans="1:5" x14ac:dyDescent="0.25">
      <c r="A739" s="1" t="s">
        <v>1522</v>
      </c>
      <c r="D739" s="2">
        <f>9.2</f>
        <v>9.1999999999999993</v>
      </c>
      <c r="E739" t="s">
        <v>1524</v>
      </c>
    </row>
    <row r="740" spans="1:5" x14ac:dyDescent="0.25">
      <c r="A740" s="1" t="s">
        <v>1524</v>
      </c>
      <c r="D740" s="2">
        <f>2.9</f>
        <v>2.9</v>
      </c>
      <c r="E740" t="s">
        <v>1526</v>
      </c>
    </row>
    <row r="741" spans="1:5" x14ac:dyDescent="0.25">
      <c r="A741" s="1" t="s">
        <v>1526</v>
      </c>
      <c r="D741" s="2">
        <f>3.4</f>
        <v>3.4</v>
      </c>
      <c r="E741" t="s">
        <v>1528</v>
      </c>
    </row>
    <row r="742" spans="1:5" x14ac:dyDescent="0.25">
      <c r="A742" s="1" t="s">
        <v>1528</v>
      </c>
      <c r="D742" s="2">
        <f>4</f>
        <v>4</v>
      </c>
      <c r="E742" t="s">
        <v>1530</v>
      </c>
    </row>
    <row r="743" spans="1:5" x14ac:dyDescent="0.25">
      <c r="A743" s="1" t="s">
        <v>1530</v>
      </c>
      <c r="D743" s="2">
        <f>5.6</f>
        <v>5.6</v>
      </c>
      <c r="E743" t="s">
        <v>1532</v>
      </c>
    </row>
    <row r="744" spans="1:5" x14ac:dyDescent="0.25">
      <c r="A744" s="1" t="s">
        <v>1532</v>
      </c>
      <c r="D744" s="2">
        <f>6.7</f>
        <v>6.7</v>
      </c>
      <c r="E744" t="s">
        <v>1534</v>
      </c>
    </row>
    <row r="745" spans="1:5" x14ac:dyDescent="0.25">
      <c r="A745" s="1" t="s">
        <v>1534</v>
      </c>
      <c r="D745" s="2">
        <f>2.4</f>
        <v>2.4</v>
      </c>
      <c r="E745" t="s">
        <v>1536</v>
      </c>
    </row>
    <row r="746" spans="1:5" x14ac:dyDescent="0.25">
      <c r="A746" s="1" t="s">
        <v>1536</v>
      </c>
      <c r="D746" s="2">
        <f>3</f>
        <v>3</v>
      </c>
      <c r="E746" t="s">
        <v>1538</v>
      </c>
    </row>
    <row r="747" spans="1:5" x14ac:dyDescent="0.25">
      <c r="A747" s="1" t="s">
        <v>1538</v>
      </c>
      <c r="D747" s="2">
        <f>3.5</f>
        <v>3.5</v>
      </c>
      <c r="E747" t="s">
        <v>1540</v>
      </c>
    </row>
    <row r="748" spans="1:5" x14ac:dyDescent="0.25">
      <c r="A748" s="1" t="s">
        <v>1540</v>
      </c>
      <c r="D748" s="2">
        <f>5</f>
        <v>5</v>
      </c>
      <c r="E748" t="s">
        <v>1542</v>
      </c>
    </row>
    <row r="749" spans="1:5" x14ac:dyDescent="0.25">
      <c r="A749" s="1" t="s">
        <v>1542</v>
      </c>
      <c r="D749" s="2">
        <f>3</f>
        <v>3</v>
      </c>
      <c r="E749" t="s">
        <v>1544</v>
      </c>
    </row>
    <row r="750" spans="1:5" x14ac:dyDescent="0.25">
      <c r="A750" s="1" t="s">
        <v>1544</v>
      </c>
      <c r="D750" s="2">
        <f>3.5</f>
        <v>3.5</v>
      </c>
      <c r="E750" t="s">
        <v>1546</v>
      </c>
    </row>
    <row r="751" spans="1:5" x14ac:dyDescent="0.25">
      <c r="A751" s="1" t="s">
        <v>1546</v>
      </c>
      <c r="D751" s="2">
        <f>3.45</f>
        <v>3.45</v>
      </c>
      <c r="E751" t="s">
        <v>1548</v>
      </c>
    </row>
    <row r="752" spans="1:5" x14ac:dyDescent="0.25">
      <c r="A752" s="1" t="s">
        <v>1548</v>
      </c>
      <c r="D752" s="2">
        <f>4.6</f>
        <v>4.5999999999999996</v>
      </c>
      <c r="E752" t="s">
        <v>1550</v>
      </c>
    </row>
    <row r="753" spans="1:5" x14ac:dyDescent="0.25">
      <c r="A753" s="1" t="s">
        <v>1550</v>
      </c>
      <c r="D753" s="2">
        <f>4.7</f>
        <v>4.7</v>
      </c>
      <c r="E753" t="s">
        <v>1552</v>
      </c>
    </row>
    <row r="754" spans="1:5" x14ac:dyDescent="0.25">
      <c r="A754" s="1" t="s">
        <v>1552</v>
      </c>
      <c r="D754" s="2">
        <f>5.8</f>
        <v>5.8</v>
      </c>
      <c r="E754" t="s">
        <v>1554</v>
      </c>
    </row>
    <row r="755" spans="1:5" x14ac:dyDescent="0.25">
      <c r="A755" s="1" t="s">
        <v>1554</v>
      </c>
      <c r="D755" s="2">
        <f>6</f>
        <v>6</v>
      </c>
      <c r="E755" t="s">
        <v>1556</v>
      </c>
    </row>
    <row r="756" spans="1:5" x14ac:dyDescent="0.25">
      <c r="A756" s="1" t="s">
        <v>1556</v>
      </c>
      <c r="D756" s="2">
        <f>6.5</f>
        <v>6.5</v>
      </c>
      <c r="E756" t="s">
        <v>1558</v>
      </c>
    </row>
    <row r="757" spans="1:5" x14ac:dyDescent="0.25">
      <c r="A757" s="1" t="s">
        <v>1558</v>
      </c>
      <c r="D757" s="2">
        <f>9.7</f>
        <v>9.6999999999999993</v>
      </c>
      <c r="E757" t="s">
        <v>1560</v>
      </c>
    </row>
    <row r="758" spans="1:5" x14ac:dyDescent="0.25">
      <c r="A758" s="1" t="s">
        <v>1560</v>
      </c>
      <c r="D758" s="2">
        <f>14.6</f>
        <v>14.6</v>
      </c>
      <c r="E758" t="s">
        <v>1562</v>
      </c>
    </row>
    <row r="759" spans="1:5" x14ac:dyDescent="0.25">
      <c r="A759" s="1" t="s">
        <v>1562</v>
      </c>
      <c r="D759" s="2">
        <f>20.8</f>
        <v>20.8</v>
      </c>
      <c r="E759" t="s">
        <v>1564</v>
      </c>
    </row>
    <row r="760" spans="1:5" x14ac:dyDescent="0.25">
      <c r="A760" s="1" t="s">
        <v>1564</v>
      </c>
      <c r="D760" s="2">
        <f>3.35</f>
        <v>3.35</v>
      </c>
      <c r="E760" t="s">
        <v>1566</v>
      </c>
    </row>
    <row r="761" spans="1:5" x14ac:dyDescent="0.25">
      <c r="A761" s="1" t="s">
        <v>1566</v>
      </c>
      <c r="D761" s="2">
        <f>3.8</f>
        <v>3.8</v>
      </c>
      <c r="E761" t="s">
        <v>1568</v>
      </c>
    </row>
    <row r="762" spans="1:5" x14ac:dyDescent="0.25">
      <c r="A762" s="1" t="s">
        <v>1568</v>
      </c>
      <c r="D762" s="2">
        <f>4.7</f>
        <v>4.7</v>
      </c>
      <c r="E762" t="s">
        <v>1570</v>
      </c>
    </row>
    <row r="763" spans="1:5" x14ac:dyDescent="0.25">
      <c r="A763" s="1" t="s">
        <v>1570</v>
      </c>
      <c r="D763" s="2">
        <f>4.5</f>
        <v>4.5</v>
      </c>
      <c r="E763" t="s">
        <v>1572</v>
      </c>
    </row>
    <row r="764" spans="1:5" x14ac:dyDescent="0.25">
      <c r="A764" s="1" t="s">
        <v>1572</v>
      </c>
      <c r="D764" s="2">
        <f>5.4</f>
        <v>5.4</v>
      </c>
      <c r="E764" t="s">
        <v>1574</v>
      </c>
    </row>
    <row r="765" spans="1:5" x14ac:dyDescent="0.25">
      <c r="A765" s="1" t="s">
        <v>1574</v>
      </c>
      <c r="D765" s="2">
        <f>5.8</f>
        <v>5.8</v>
      </c>
      <c r="E765" t="s">
        <v>1576</v>
      </c>
    </row>
    <row r="766" spans="1:5" x14ac:dyDescent="0.25">
      <c r="A766" s="1" t="s">
        <v>1576</v>
      </c>
      <c r="D766" s="2">
        <f>7.3</f>
        <v>7.3</v>
      </c>
      <c r="E766" t="s">
        <v>1578</v>
      </c>
    </row>
    <row r="767" spans="1:5" x14ac:dyDescent="0.25">
      <c r="A767" s="1" t="s">
        <v>1578</v>
      </c>
      <c r="D767" s="2">
        <f>1.8</f>
        <v>1.8</v>
      </c>
      <c r="E767" t="s">
        <v>1580</v>
      </c>
    </row>
    <row r="768" spans="1:5" x14ac:dyDescent="0.25">
      <c r="A768" s="1" t="s">
        <v>1580</v>
      </c>
      <c r="D768" s="2">
        <f>15</f>
        <v>15</v>
      </c>
      <c r="E768" t="s">
        <v>1582</v>
      </c>
    </row>
    <row r="769" spans="1:5" x14ac:dyDescent="0.25">
      <c r="A769" s="1" t="s">
        <v>1582</v>
      </c>
      <c r="D769" s="2">
        <f>22</f>
        <v>22</v>
      </c>
      <c r="E769" t="s">
        <v>1584</v>
      </c>
    </row>
    <row r="770" spans="1:5" x14ac:dyDescent="0.25">
      <c r="A770" s="1" t="s">
        <v>1584</v>
      </c>
      <c r="D770" s="2">
        <f>32</f>
        <v>32</v>
      </c>
      <c r="E770" t="s">
        <v>1586</v>
      </c>
    </row>
    <row r="771" spans="1:5" x14ac:dyDescent="0.25">
      <c r="A771" s="1" t="s">
        <v>1586</v>
      </c>
      <c r="D771" s="2">
        <f>30</f>
        <v>30</v>
      </c>
      <c r="E771" t="s">
        <v>1588</v>
      </c>
    </row>
    <row r="772" spans="1:5" x14ac:dyDescent="0.25">
      <c r="A772" s="1" t="s">
        <v>1588</v>
      </c>
      <c r="D772" s="2">
        <f>45</f>
        <v>45</v>
      </c>
      <c r="E772" t="s">
        <v>1590</v>
      </c>
    </row>
    <row r="773" spans="1:5" x14ac:dyDescent="0.25">
      <c r="A773" s="1" t="s">
        <v>1590</v>
      </c>
      <c r="D773" s="2">
        <f>79</f>
        <v>79</v>
      </c>
      <c r="E773" t="s">
        <v>1592</v>
      </c>
    </row>
    <row r="774" spans="1:5" x14ac:dyDescent="0.25">
      <c r="A774" s="1" t="s">
        <v>1592</v>
      </c>
      <c r="D774" s="2">
        <f>33</f>
        <v>33</v>
      </c>
      <c r="E774" t="s">
        <v>1594</v>
      </c>
    </row>
    <row r="775" spans="1:5" x14ac:dyDescent="0.25">
      <c r="A775" s="1" t="s">
        <v>1594</v>
      </c>
      <c r="D775" s="2">
        <f>210</f>
        <v>210</v>
      </c>
      <c r="E775" t="s">
        <v>1596</v>
      </c>
    </row>
    <row r="776" spans="1:5" x14ac:dyDescent="0.25">
      <c r="A776" s="1" t="s">
        <v>1596</v>
      </c>
      <c r="D776" s="2">
        <f>362</f>
        <v>362</v>
      </c>
      <c r="E776" t="s">
        <v>1598</v>
      </c>
    </row>
    <row r="777" spans="1:5" x14ac:dyDescent="0.25">
      <c r="A777" s="1" t="s">
        <v>1598</v>
      </c>
      <c r="D777" s="2">
        <f>94</f>
        <v>94</v>
      </c>
      <c r="E777" t="s">
        <v>1602</v>
      </c>
    </row>
    <row r="778" spans="1:5" x14ac:dyDescent="0.25">
      <c r="A778" s="1" t="s">
        <v>1602</v>
      </c>
      <c r="D778" s="2">
        <f>1100</f>
        <v>1100</v>
      </c>
      <c r="E778" t="s">
        <v>1604</v>
      </c>
    </row>
    <row r="779" spans="1:5" x14ac:dyDescent="0.25">
      <c r="A779" s="1" t="s">
        <v>1604</v>
      </c>
      <c r="D779" s="2">
        <f>180</f>
        <v>180</v>
      </c>
      <c r="E779" t="s">
        <v>1606</v>
      </c>
    </row>
    <row r="780" spans="1:5" x14ac:dyDescent="0.25">
      <c r="A780" s="1" t="s">
        <v>1606</v>
      </c>
      <c r="D780" s="2">
        <f>300</f>
        <v>300</v>
      </c>
      <c r="E780" t="s">
        <v>1608</v>
      </c>
    </row>
    <row r="781" spans="1:5" x14ac:dyDescent="0.25">
      <c r="A781" s="1" t="s">
        <v>1608</v>
      </c>
      <c r="D781" s="2">
        <f>11</f>
        <v>11</v>
      </c>
      <c r="E781" t="s">
        <v>1610</v>
      </c>
    </row>
    <row r="782" spans="1:5" x14ac:dyDescent="0.25">
      <c r="A782" s="1" t="s">
        <v>1610</v>
      </c>
      <c r="D782" s="2">
        <f>129</f>
        <v>129</v>
      </c>
      <c r="E782" t="s">
        <v>1612</v>
      </c>
    </row>
    <row r="783" spans="1:5" x14ac:dyDescent="0.25">
      <c r="A783" s="1" t="s">
        <v>1612</v>
      </c>
      <c r="D783" s="2">
        <f>12.5</f>
        <v>12.5</v>
      </c>
      <c r="E783" t="s">
        <v>1614</v>
      </c>
    </row>
    <row r="784" spans="1:5" x14ac:dyDescent="0.25">
      <c r="A784" s="1" t="s">
        <v>1614</v>
      </c>
      <c r="D784" s="2">
        <f>9</f>
        <v>9</v>
      </c>
      <c r="E784" t="s">
        <v>1616</v>
      </c>
    </row>
    <row r="785" spans="1:5" x14ac:dyDescent="0.25">
      <c r="A785" s="1" t="s">
        <v>1616</v>
      </c>
      <c r="D785" s="2">
        <f>11</f>
        <v>11</v>
      </c>
      <c r="E785" t="s">
        <v>1618</v>
      </c>
    </row>
    <row r="786" spans="1:5" x14ac:dyDescent="0.25">
      <c r="A786" s="1" t="s">
        <v>1618</v>
      </c>
      <c r="D786" s="2">
        <f>12</f>
        <v>12</v>
      </c>
      <c r="E786" t="s">
        <v>1620</v>
      </c>
    </row>
    <row r="787" spans="1:5" x14ac:dyDescent="0.25">
      <c r="A787" s="1" t="s">
        <v>1620</v>
      </c>
      <c r="D787" s="2">
        <f>10</f>
        <v>10</v>
      </c>
      <c r="E787" t="s">
        <v>1622</v>
      </c>
    </row>
    <row r="788" spans="1:5" x14ac:dyDescent="0.25">
      <c r="A788" s="1" t="s">
        <v>1622</v>
      </c>
      <c r="D788" s="2">
        <f>185</f>
        <v>185</v>
      </c>
      <c r="E788" t="s">
        <v>1624</v>
      </c>
    </row>
    <row r="789" spans="1:5" x14ac:dyDescent="0.25">
      <c r="A789" s="1" t="s">
        <v>1624</v>
      </c>
      <c r="D789" s="2">
        <f>18</f>
        <v>18</v>
      </c>
      <c r="E789" t="s">
        <v>1626</v>
      </c>
    </row>
    <row r="790" spans="1:5" x14ac:dyDescent="0.25">
      <c r="A790" s="1" t="s">
        <v>1626</v>
      </c>
      <c r="D790" s="2">
        <f>23</f>
        <v>23</v>
      </c>
      <c r="E790" t="s">
        <v>1628</v>
      </c>
    </row>
    <row r="791" spans="1:5" x14ac:dyDescent="0.25">
      <c r="A791" s="1" t="s">
        <v>1628</v>
      </c>
      <c r="D791" s="2">
        <f>70</f>
        <v>70</v>
      </c>
      <c r="E791" t="s">
        <v>1630</v>
      </c>
    </row>
    <row r="792" spans="1:5" x14ac:dyDescent="0.25">
      <c r="A792" s="1" t="s">
        <v>1630</v>
      </c>
      <c r="D792" s="2">
        <f>72</f>
        <v>72</v>
      </c>
      <c r="E792" t="s">
        <v>1632</v>
      </c>
    </row>
    <row r="793" spans="1:5" x14ac:dyDescent="0.25">
      <c r="A793" s="1" t="s">
        <v>1632</v>
      </c>
      <c r="D793" s="2">
        <f>67</f>
        <v>67</v>
      </c>
      <c r="E793" t="s">
        <v>1634</v>
      </c>
    </row>
    <row r="794" spans="1:5" x14ac:dyDescent="0.25">
      <c r="A794" s="1" t="s">
        <v>1634</v>
      </c>
      <c r="D794" s="2">
        <f>43</f>
        <v>43</v>
      </c>
      <c r="E794" t="s">
        <v>1636</v>
      </c>
    </row>
    <row r="795" spans="1:5" x14ac:dyDescent="0.25">
      <c r="A795" s="1" t="s">
        <v>1636</v>
      </c>
      <c r="D795" s="2">
        <f>3.5</f>
        <v>3.5</v>
      </c>
      <c r="E795" t="s">
        <v>1638</v>
      </c>
    </row>
    <row r="796" spans="1:5" x14ac:dyDescent="0.25">
      <c r="A796" s="1" t="s">
        <v>1638</v>
      </c>
      <c r="D796" s="2">
        <f>4</f>
        <v>4</v>
      </c>
      <c r="E796" t="s">
        <v>1640</v>
      </c>
    </row>
    <row r="797" spans="1:5" x14ac:dyDescent="0.25">
      <c r="A797" s="1" t="s">
        <v>1640</v>
      </c>
      <c r="D797" s="2">
        <f>5.6</f>
        <v>5.6</v>
      </c>
      <c r="E797" t="s">
        <v>1642</v>
      </c>
    </row>
    <row r="798" spans="1:5" x14ac:dyDescent="0.25">
      <c r="A798" s="1" t="s">
        <v>1642</v>
      </c>
      <c r="D798" s="2">
        <f>8</f>
        <v>8</v>
      </c>
      <c r="E798" t="s">
        <v>1644</v>
      </c>
    </row>
    <row r="799" spans="1:5" x14ac:dyDescent="0.25">
      <c r="A799" s="1" t="s">
        <v>1644</v>
      </c>
      <c r="D799" s="2">
        <f>11.3</f>
        <v>11.3</v>
      </c>
      <c r="E799" t="s">
        <v>1646</v>
      </c>
    </row>
    <row r="800" spans="1:5" x14ac:dyDescent="0.25">
      <c r="A800" s="1" t="s">
        <v>1646</v>
      </c>
      <c r="D800" s="2">
        <f>15</f>
        <v>15</v>
      </c>
      <c r="E800" t="s">
        <v>1648</v>
      </c>
    </row>
    <row r="801" spans="1:5" x14ac:dyDescent="0.25">
      <c r="A801" s="1" t="s">
        <v>1648</v>
      </c>
      <c r="D801" s="2">
        <f>4</f>
        <v>4</v>
      </c>
      <c r="E801" t="s">
        <v>1650</v>
      </c>
    </row>
    <row r="802" spans="1:5" x14ac:dyDescent="0.25">
      <c r="A802" s="1" t="s">
        <v>1650</v>
      </c>
      <c r="D802" s="2">
        <f>4.55</f>
        <v>4.55</v>
      </c>
      <c r="E802" t="s">
        <v>1652</v>
      </c>
    </row>
    <row r="803" spans="1:5" x14ac:dyDescent="0.25">
      <c r="A803" s="1" t="s">
        <v>1652</v>
      </c>
      <c r="D803" s="2">
        <f>7.4</f>
        <v>7.4</v>
      </c>
      <c r="E803" t="s">
        <v>1654</v>
      </c>
    </row>
    <row r="804" spans="1:5" x14ac:dyDescent="0.25">
      <c r="A804" s="1" t="s">
        <v>1654</v>
      </c>
      <c r="D804" s="2">
        <f>3.9</f>
        <v>3.9</v>
      </c>
      <c r="E804" t="s">
        <v>1656</v>
      </c>
    </row>
    <row r="805" spans="1:5" x14ac:dyDescent="0.25">
      <c r="A805" s="1" t="s">
        <v>1656</v>
      </c>
      <c r="D805" s="2">
        <f>4.6</f>
        <v>4.5999999999999996</v>
      </c>
      <c r="E805" t="s">
        <v>1658</v>
      </c>
    </row>
    <row r="806" spans="1:5" x14ac:dyDescent="0.25">
      <c r="A806" s="1" t="s">
        <v>1658</v>
      </c>
      <c r="D806" s="2">
        <f>6.5</f>
        <v>6.5</v>
      </c>
      <c r="E806" t="s">
        <v>1660</v>
      </c>
    </row>
    <row r="807" spans="1:5" x14ac:dyDescent="0.25">
      <c r="A807" s="1" t="s">
        <v>1660</v>
      </c>
      <c r="D807" s="2">
        <f>9</f>
        <v>9</v>
      </c>
      <c r="E807" t="s">
        <v>1662</v>
      </c>
    </row>
    <row r="808" spans="1:5" x14ac:dyDescent="0.25">
      <c r="A808" s="1" t="s">
        <v>1662</v>
      </c>
      <c r="D808" s="2">
        <f>12.5</f>
        <v>12.5</v>
      </c>
      <c r="E808" t="s">
        <v>1664</v>
      </c>
    </row>
    <row r="809" spans="1:5" x14ac:dyDescent="0.25">
      <c r="A809" s="1" t="s">
        <v>1664</v>
      </c>
      <c r="D809" s="2">
        <f>15.9</f>
        <v>15.9</v>
      </c>
      <c r="E809" t="s">
        <v>1666</v>
      </c>
    </row>
    <row r="810" spans="1:5" x14ac:dyDescent="0.25">
      <c r="A810" s="1" t="s">
        <v>1666</v>
      </c>
      <c r="D810" s="2">
        <f>2.9</f>
        <v>2.9</v>
      </c>
      <c r="E810" t="s">
        <v>1668</v>
      </c>
    </row>
    <row r="811" spans="1:5" x14ac:dyDescent="0.25">
      <c r="A811" s="1" t="s">
        <v>1668</v>
      </c>
      <c r="D811" s="2">
        <f>3.4</f>
        <v>3.4</v>
      </c>
      <c r="E811" t="s">
        <v>1670</v>
      </c>
    </row>
    <row r="812" spans="1:5" x14ac:dyDescent="0.25">
      <c r="A812" s="1" t="s">
        <v>1670</v>
      </c>
      <c r="D812" s="2">
        <f>4</f>
        <v>4</v>
      </c>
      <c r="E812" t="s">
        <v>1672</v>
      </c>
    </row>
    <row r="813" spans="1:5" x14ac:dyDescent="0.25">
      <c r="A813" s="1" t="s">
        <v>1672</v>
      </c>
      <c r="D813" s="2">
        <f>5.45</f>
        <v>5.45</v>
      </c>
      <c r="E813" t="s">
        <v>1674</v>
      </c>
    </row>
    <row r="814" spans="1:5" x14ac:dyDescent="0.25">
      <c r="A814" s="1" t="s">
        <v>1674</v>
      </c>
      <c r="D814" s="2">
        <f>2.5</f>
        <v>2.5</v>
      </c>
      <c r="E814" t="s">
        <v>1676</v>
      </c>
    </row>
    <row r="815" spans="1:5" x14ac:dyDescent="0.25">
      <c r="A815" s="1" t="s">
        <v>1676</v>
      </c>
      <c r="D815" s="2">
        <f>2.6</f>
        <v>2.6</v>
      </c>
      <c r="E815" t="s">
        <v>1678</v>
      </c>
    </row>
    <row r="816" spans="1:5" x14ac:dyDescent="0.25">
      <c r="A816" s="1" t="s">
        <v>1678</v>
      </c>
      <c r="D816" s="2">
        <f>3.6</f>
        <v>3.6</v>
      </c>
      <c r="E816" t="s">
        <v>1680</v>
      </c>
    </row>
    <row r="817" spans="1:5" x14ac:dyDescent="0.25">
      <c r="A817" s="1" t="s">
        <v>1680</v>
      </c>
      <c r="D817" s="2">
        <f>5</f>
        <v>5</v>
      </c>
      <c r="E817" t="s">
        <v>1682</v>
      </c>
    </row>
    <row r="818" spans="1:5" x14ac:dyDescent="0.25">
      <c r="A818" s="1" t="s">
        <v>1682</v>
      </c>
      <c r="D818" s="2">
        <f>7.5</f>
        <v>7.5</v>
      </c>
      <c r="E818" t="s">
        <v>1684</v>
      </c>
    </row>
    <row r="819" spans="1:5" x14ac:dyDescent="0.25">
      <c r="A819" s="1" t="s">
        <v>1684</v>
      </c>
      <c r="D819" s="2">
        <f>8.9</f>
        <v>8.9</v>
      </c>
      <c r="E819" t="s">
        <v>1686</v>
      </c>
    </row>
    <row r="820" spans="1:5" x14ac:dyDescent="0.25">
      <c r="A820" s="1" t="s">
        <v>1686</v>
      </c>
      <c r="D820" s="2">
        <f>10.7</f>
        <v>10.7</v>
      </c>
      <c r="E820" t="s">
        <v>1688</v>
      </c>
    </row>
    <row r="821" spans="1:5" x14ac:dyDescent="0.25">
      <c r="A821" s="1" t="s">
        <v>1688</v>
      </c>
      <c r="D821" s="2">
        <f>6.25</f>
        <v>6.25</v>
      </c>
      <c r="E821" t="s">
        <v>1690</v>
      </c>
    </row>
    <row r="822" spans="1:5" x14ac:dyDescent="0.25">
      <c r="A822" s="1" t="s">
        <v>1690</v>
      </c>
      <c r="D822" s="2">
        <f>13</f>
        <v>13</v>
      </c>
      <c r="E822" t="s">
        <v>1692</v>
      </c>
    </row>
    <row r="823" spans="1:5" x14ac:dyDescent="0.25">
      <c r="A823" s="1" t="s">
        <v>1692</v>
      </c>
      <c r="D823" s="2">
        <f>3.1</f>
        <v>3.1</v>
      </c>
      <c r="E823" t="s">
        <v>1694</v>
      </c>
    </row>
    <row r="824" spans="1:5" x14ac:dyDescent="0.25">
      <c r="A824" s="1" t="s">
        <v>1694</v>
      </c>
      <c r="D824" s="2">
        <f>3.1</f>
        <v>3.1</v>
      </c>
      <c r="E824" t="s">
        <v>1696</v>
      </c>
    </row>
    <row r="825" spans="1:5" x14ac:dyDescent="0.25">
      <c r="A825" s="1" t="s">
        <v>1696</v>
      </c>
      <c r="D825" s="2">
        <f>3.5</f>
        <v>3.5</v>
      </c>
      <c r="E825" t="s">
        <v>1698</v>
      </c>
    </row>
    <row r="826" spans="1:5" x14ac:dyDescent="0.25">
      <c r="A826" s="1" t="s">
        <v>1698</v>
      </c>
      <c r="D826" s="2">
        <f>26.5</f>
        <v>26.5</v>
      </c>
      <c r="E826" t="s">
        <v>1700</v>
      </c>
    </row>
    <row r="827" spans="1:5" x14ac:dyDescent="0.25">
      <c r="A827" s="1" t="s">
        <v>1700</v>
      </c>
      <c r="D827" s="2">
        <f>57</f>
        <v>57</v>
      </c>
      <c r="E827" t="s">
        <v>1702</v>
      </c>
    </row>
    <row r="828" spans="1:5" x14ac:dyDescent="0.25">
      <c r="A828" s="1" t="s">
        <v>1702</v>
      </c>
      <c r="D828" s="2">
        <f>590</f>
        <v>590</v>
      </c>
      <c r="E828" t="s">
        <v>1704</v>
      </c>
    </row>
    <row r="829" spans="1:5" x14ac:dyDescent="0.25">
      <c r="A829" s="1" t="s">
        <v>1704</v>
      </c>
      <c r="D829" s="2">
        <f>750</f>
        <v>750</v>
      </c>
      <c r="E829" t="s">
        <v>1706</v>
      </c>
    </row>
    <row r="830" spans="1:5" x14ac:dyDescent="0.25">
      <c r="A830" s="1" t="s">
        <v>1706</v>
      </c>
      <c r="D830" s="2">
        <f>200</f>
        <v>200</v>
      </c>
      <c r="E830" t="s">
        <v>1708</v>
      </c>
    </row>
    <row r="831" spans="1:5" x14ac:dyDescent="0.25">
      <c r="A831" s="1" t="s">
        <v>1708</v>
      </c>
      <c r="D831" s="2">
        <f>195</f>
        <v>195</v>
      </c>
      <c r="E831" t="s">
        <v>1710</v>
      </c>
    </row>
    <row r="832" spans="1:5" x14ac:dyDescent="0.25">
      <c r="A832" s="1" t="s">
        <v>1710</v>
      </c>
      <c r="D832" s="2">
        <f>175</f>
        <v>175</v>
      </c>
      <c r="E832" t="s">
        <v>1712</v>
      </c>
    </row>
    <row r="833" spans="1:5" x14ac:dyDescent="0.25">
      <c r="A833" s="1" t="s">
        <v>1712</v>
      </c>
      <c r="D833" s="2">
        <f>80</f>
        <v>80</v>
      </c>
      <c r="E833" t="s">
        <v>1714</v>
      </c>
    </row>
    <row r="834" spans="1:5" x14ac:dyDescent="0.25">
      <c r="A834" s="1" t="s">
        <v>1714</v>
      </c>
      <c r="D834" s="2">
        <f>82</f>
        <v>82</v>
      </c>
      <c r="E834" t="s">
        <v>1716</v>
      </c>
    </row>
    <row r="835" spans="1:5" x14ac:dyDescent="0.25">
      <c r="A835" s="1" t="s">
        <v>1716</v>
      </c>
      <c r="D835" s="2">
        <f>140</f>
        <v>140</v>
      </c>
      <c r="E835" t="s">
        <v>1718</v>
      </c>
    </row>
    <row r="836" spans="1:5" x14ac:dyDescent="0.25">
      <c r="A836" s="1" t="s">
        <v>1718</v>
      </c>
      <c r="D836" s="2">
        <f>64</f>
        <v>64</v>
      </c>
      <c r="E836" t="s">
        <v>1720</v>
      </c>
    </row>
    <row r="837" spans="1:5" x14ac:dyDescent="0.25">
      <c r="A837" s="1" t="s">
        <v>1720</v>
      </c>
      <c r="D837" s="2">
        <f>60</f>
        <v>60</v>
      </c>
      <c r="E837" t="s">
        <v>1722</v>
      </c>
    </row>
    <row r="838" spans="1:5" x14ac:dyDescent="0.25">
      <c r="A838" s="1" t="s">
        <v>1722</v>
      </c>
      <c r="D838" s="2">
        <f>0</f>
        <v>0</v>
      </c>
      <c r="E838" t="s">
        <v>1724</v>
      </c>
    </row>
    <row r="839" spans="1:5" x14ac:dyDescent="0.25">
      <c r="A839" s="1" t="s">
        <v>1724</v>
      </c>
      <c r="D839" s="2">
        <f>0</f>
        <v>0</v>
      </c>
      <c r="E839" t="s">
        <v>1726</v>
      </c>
    </row>
    <row r="840" spans="1:5" x14ac:dyDescent="0.25">
      <c r="A840" s="1" t="s">
        <v>1726</v>
      </c>
      <c r="D840" s="2">
        <f>0</f>
        <v>0</v>
      </c>
      <c r="E840" t="s">
        <v>1728</v>
      </c>
    </row>
    <row r="841" spans="1:5" x14ac:dyDescent="0.25">
      <c r="A841" s="1" t="s">
        <v>1728</v>
      </c>
      <c r="D841" s="2">
        <f>0</f>
        <v>0</v>
      </c>
      <c r="E841" t="s">
        <v>1730</v>
      </c>
    </row>
    <row r="842" spans="1:5" x14ac:dyDescent="0.25">
      <c r="A842" s="1" t="s">
        <v>1730</v>
      </c>
      <c r="D842" s="2">
        <f>23.4</f>
        <v>23.4</v>
      </c>
      <c r="E842" t="s">
        <v>1732</v>
      </c>
    </row>
    <row r="843" spans="1:5" x14ac:dyDescent="0.25">
      <c r="A843" s="1" t="s">
        <v>1732</v>
      </c>
      <c r="D843" s="2">
        <f>8.9</f>
        <v>8.9</v>
      </c>
      <c r="E843" t="s">
        <v>1734</v>
      </c>
    </row>
    <row r="844" spans="1:5" x14ac:dyDescent="0.25">
      <c r="A844" s="1" t="s">
        <v>1734</v>
      </c>
      <c r="D844" s="2">
        <f>10</f>
        <v>10</v>
      </c>
      <c r="E844" t="s">
        <v>1736</v>
      </c>
    </row>
    <row r="845" spans="1:5" x14ac:dyDescent="0.25">
      <c r="A845" s="1" t="s">
        <v>1736</v>
      </c>
      <c r="D845" s="2">
        <f>9</f>
        <v>9</v>
      </c>
      <c r="E845" t="s">
        <v>1738</v>
      </c>
    </row>
    <row r="846" spans="1:5" x14ac:dyDescent="0.25">
      <c r="A846" s="1" t="s">
        <v>1738</v>
      </c>
      <c r="D846" s="2">
        <f>10.5</f>
        <v>10.5</v>
      </c>
      <c r="E846" t="s">
        <v>1740</v>
      </c>
    </row>
    <row r="847" spans="1:5" x14ac:dyDescent="0.25">
      <c r="A847" s="1" t="s">
        <v>1740</v>
      </c>
      <c r="D847" s="2">
        <f>2.95</f>
        <v>2.95</v>
      </c>
      <c r="E847" t="s">
        <v>1742</v>
      </c>
    </row>
    <row r="848" spans="1:5" x14ac:dyDescent="0.25">
      <c r="A848" s="1" t="s">
        <v>1742</v>
      </c>
      <c r="D848" s="2">
        <f>3.15</f>
        <v>3.15</v>
      </c>
      <c r="E848" t="s">
        <v>1744</v>
      </c>
    </row>
    <row r="849" spans="1:5" x14ac:dyDescent="0.25">
      <c r="A849" s="1" t="s">
        <v>1744</v>
      </c>
      <c r="D849" s="2">
        <f>3.15</f>
        <v>3.15</v>
      </c>
      <c r="E849" t="s">
        <v>1746</v>
      </c>
    </row>
    <row r="850" spans="1:5" x14ac:dyDescent="0.25">
      <c r="A850" s="1" t="s">
        <v>1746</v>
      </c>
      <c r="D850" s="2">
        <f>6.7</f>
        <v>6.7</v>
      </c>
      <c r="E850" t="s">
        <v>1748</v>
      </c>
    </row>
    <row r="851" spans="1:5" x14ac:dyDescent="0.25">
      <c r="A851" s="1" t="s">
        <v>1748</v>
      </c>
      <c r="D851" s="2">
        <f>6.7</f>
        <v>6.7</v>
      </c>
      <c r="E851" t="s">
        <v>1750</v>
      </c>
    </row>
    <row r="852" spans="1:5" x14ac:dyDescent="0.25">
      <c r="A852" s="1" t="s">
        <v>1750</v>
      </c>
      <c r="D852" s="2">
        <f>7.4</f>
        <v>7.4</v>
      </c>
      <c r="E852" t="s">
        <v>1752</v>
      </c>
    </row>
    <row r="853" spans="1:5" x14ac:dyDescent="0.25">
      <c r="A853" s="1" t="s">
        <v>1752</v>
      </c>
      <c r="D853" s="2">
        <f>5.58</f>
        <v>5.58</v>
      </c>
      <c r="E853" t="s">
        <v>1754</v>
      </c>
    </row>
    <row r="854" spans="1:5" x14ac:dyDescent="0.25">
      <c r="A854" s="1" t="s">
        <v>1754</v>
      </c>
      <c r="D854" s="2">
        <f>7.05</f>
        <v>7.05</v>
      </c>
      <c r="E854" t="s">
        <v>1756</v>
      </c>
    </row>
    <row r="855" spans="1:5" x14ac:dyDescent="0.25">
      <c r="A855" s="1" t="s">
        <v>1756</v>
      </c>
      <c r="D855" s="2">
        <f>12.95</f>
        <v>12.95</v>
      </c>
      <c r="E855" t="s">
        <v>1758</v>
      </c>
    </row>
    <row r="856" spans="1:5" x14ac:dyDescent="0.25">
      <c r="A856" s="1" t="s">
        <v>1758</v>
      </c>
      <c r="D856" s="2">
        <f>60</f>
        <v>60</v>
      </c>
      <c r="E856" t="s">
        <v>1760</v>
      </c>
    </row>
    <row r="857" spans="1:5" x14ac:dyDescent="0.25">
      <c r="A857" s="1" t="s">
        <v>1760</v>
      </c>
      <c r="D857" s="2">
        <f>18</f>
        <v>18</v>
      </c>
      <c r="E857" t="s">
        <v>1762</v>
      </c>
    </row>
    <row r="858" spans="1:5" x14ac:dyDescent="0.25">
      <c r="A858" s="1" t="s">
        <v>1762</v>
      </c>
      <c r="D858" s="2">
        <f>34</f>
        <v>34</v>
      </c>
      <c r="E858" t="s">
        <v>1764</v>
      </c>
    </row>
    <row r="859" spans="1:5" x14ac:dyDescent="0.25">
      <c r="A859" s="1" t="s">
        <v>1764</v>
      </c>
      <c r="D859" s="2">
        <f>8</f>
        <v>8</v>
      </c>
      <c r="E859" t="s">
        <v>1766</v>
      </c>
    </row>
    <row r="860" spans="1:5" x14ac:dyDescent="0.25">
      <c r="A860" s="1" t="s">
        <v>1766</v>
      </c>
      <c r="D860" s="2">
        <f>8</f>
        <v>8</v>
      </c>
      <c r="E860" t="s">
        <v>1768</v>
      </c>
    </row>
    <row r="861" spans="1:5" x14ac:dyDescent="0.25">
      <c r="A861" s="1" t="s">
        <v>1768</v>
      </c>
      <c r="D861" s="2">
        <f>12</f>
        <v>12</v>
      </c>
      <c r="E861" t="s">
        <v>1770</v>
      </c>
    </row>
    <row r="862" spans="1:5" x14ac:dyDescent="0.25">
      <c r="A862" s="1" t="s">
        <v>1770</v>
      </c>
      <c r="D862" s="2">
        <f>16</f>
        <v>16</v>
      </c>
      <c r="E862" t="s">
        <v>1772</v>
      </c>
    </row>
    <row r="863" spans="1:5" x14ac:dyDescent="0.25">
      <c r="A863" s="1" t="s">
        <v>1772</v>
      </c>
      <c r="D863" s="2">
        <f>18</f>
        <v>18</v>
      </c>
      <c r="E863" t="s">
        <v>1774</v>
      </c>
    </row>
    <row r="864" spans="1:5" x14ac:dyDescent="0.25">
      <c r="A864" s="1" t="s">
        <v>1774</v>
      </c>
      <c r="D864" s="2">
        <f>8</f>
        <v>8</v>
      </c>
      <c r="E864" t="s">
        <v>1776</v>
      </c>
    </row>
    <row r="865" spans="1:5" x14ac:dyDescent="0.25">
      <c r="A865" s="1" t="s">
        <v>1776</v>
      </c>
      <c r="D865" s="2">
        <f>9.5</f>
        <v>9.5</v>
      </c>
      <c r="E865" t="s">
        <v>1778</v>
      </c>
    </row>
    <row r="866" spans="1:5" x14ac:dyDescent="0.25">
      <c r="A866" s="1" t="s">
        <v>1778</v>
      </c>
      <c r="D866" s="2">
        <f>196</f>
        <v>196</v>
      </c>
      <c r="E866" t="s">
        <v>1780</v>
      </c>
    </row>
    <row r="867" spans="1:5" x14ac:dyDescent="0.25">
      <c r="A867" s="1" t="s">
        <v>1780</v>
      </c>
      <c r="D867" s="2">
        <f>36</f>
        <v>36</v>
      </c>
      <c r="E867" t="s">
        <v>1782</v>
      </c>
    </row>
    <row r="868" spans="1:5" x14ac:dyDescent="0.25">
      <c r="A868" s="1" t="s">
        <v>1782</v>
      </c>
      <c r="D868" s="2">
        <f>41</f>
        <v>41</v>
      </c>
      <c r="E868" t="s">
        <v>1784</v>
      </c>
    </row>
    <row r="869" spans="1:5" x14ac:dyDescent="0.25">
      <c r="A869" s="1" t="s">
        <v>1784</v>
      </c>
      <c r="D869" s="2">
        <f>52</f>
        <v>52</v>
      </c>
      <c r="E869" t="s">
        <v>1786</v>
      </c>
    </row>
    <row r="870" spans="1:5" x14ac:dyDescent="0.25">
      <c r="A870" s="1" t="s">
        <v>1786</v>
      </c>
      <c r="D870" s="2">
        <f>112</f>
        <v>112</v>
      </c>
      <c r="E870" t="s">
        <v>1788</v>
      </c>
    </row>
    <row r="871" spans="1:5" x14ac:dyDescent="0.25">
      <c r="A871" s="1" t="s">
        <v>1788</v>
      </c>
      <c r="D871" s="2">
        <f>4.1</f>
        <v>4.0999999999999996</v>
      </c>
      <c r="E871" t="s">
        <v>1790</v>
      </c>
    </row>
    <row r="872" spans="1:5" x14ac:dyDescent="0.25">
      <c r="A872" s="1" t="s">
        <v>1790</v>
      </c>
      <c r="D872" s="2">
        <f>5</f>
        <v>5</v>
      </c>
      <c r="E872" t="s">
        <v>1792</v>
      </c>
    </row>
    <row r="873" spans="1:5" x14ac:dyDescent="0.25">
      <c r="A873" s="1" t="s">
        <v>1792</v>
      </c>
      <c r="D873" s="2">
        <f>4</f>
        <v>4</v>
      </c>
      <c r="E873" t="s">
        <v>1794</v>
      </c>
    </row>
    <row r="874" spans="1:5" x14ac:dyDescent="0.25">
      <c r="A874" s="1" t="s">
        <v>1794</v>
      </c>
      <c r="D874" s="2">
        <f>6</f>
        <v>6</v>
      </c>
      <c r="E874" t="s">
        <v>1796</v>
      </c>
    </row>
    <row r="875" spans="1:5" x14ac:dyDescent="0.25">
      <c r="A875" s="1" t="s">
        <v>1796</v>
      </c>
      <c r="D875" s="2">
        <f>5.5</f>
        <v>5.5</v>
      </c>
      <c r="E875" t="s">
        <v>1798</v>
      </c>
    </row>
    <row r="876" spans="1:5" x14ac:dyDescent="0.25">
      <c r="A876" s="1" t="s">
        <v>1798</v>
      </c>
      <c r="D876" s="2">
        <f>9</f>
        <v>9</v>
      </c>
      <c r="E876" t="s">
        <v>1800</v>
      </c>
    </row>
    <row r="877" spans="1:5" x14ac:dyDescent="0.25">
      <c r="A877" s="1" t="s">
        <v>1800</v>
      </c>
      <c r="D877" s="2">
        <f>16</f>
        <v>16</v>
      </c>
      <c r="E877" t="s">
        <v>1802</v>
      </c>
    </row>
    <row r="878" spans="1:5" x14ac:dyDescent="0.25">
      <c r="A878" s="1" t="s">
        <v>1802</v>
      </c>
      <c r="D878" s="2">
        <f>93</f>
        <v>93</v>
      </c>
      <c r="E878" t="s">
        <v>1804</v>
      </c>
    </row>
    <row r="879" spans="1:5" x14ac:dyDescent="0.25">
      <c r="A879" s="1" t="s">
        <v>1804</v>
      </c>
      <c r="D879" s="2">
        <f>212</f>
        <v>212</v>
      </c>
      <c r="E879" t="s">
        <v>1806</v>
      </c>
    </row>
    <row r="880" spans="1:5" x14ac:dyDescent="0.25">
      <c r="A880" s="1" t="s">
        <v>1806</v>
      </c>
      <c r="D880" s="2">
        <f>310</f>
        <v>310</v>
      </c>
      <c r="E880" t="s">
        <v>1808</v>
      </c>
    </row>
    <row r="881" spans="1:5" x14ac:dyDescent="0.25">
      <c r="A881" s="1" t="s">
        <v>1808</v>
      </c>
      <c r="D881" s="2">
        <f>170</f>
        <v>170</v>
      </c>
      <c r="E881" t="s">
        <v>1810</v>
      </c>
    </row>
    <row r="882" spans="1:5" x14ac:dyDescent="0.25">
      <c r="A882" s="1" t="s">
        <v>1810</v>
      </c>
      <c r="D882" s="2">
        <f>194</f>
        <v>194</v>
      </c>
      <c r="E882" t="s">
        <v>1812</v>
      </c>
    </row>
    <row r="883" spans="1:5" x14ac:dyDescent="0.25">
      <c r="A883" s="1" t="s">
        <v>1812</v>
      </c>
      <c r="D883" s="2">
        <f>2349</f>
        <v>2349</v>
      </c>
      <c r="E883" t="s">
        <v>1814</v>
      </c>
    </row>
    <row r="884" spans="1:5" x14ac:dyDescent="0.25">
      <c r="A884" s="1" t="s">
        <v>1814</v>
      </c>
      <c r="D884" s="2">
        <f>263</f>
        <v>263</v>
      </c>
      <c r="E884" t="s">
        <v>1816</v>
      </c>
    </row>
    <row r="885" spans="1:5" x14ac:dyDescent="0.25">
      <c r="A885" s="1" t="s">
        <v>1816</v>
      </c>
      <c r="D885" s="2">
        <f>5</f>
        <v>5</v>
      </c>
      <c r="E885" t="s">
        <v>1818</v>
      </c>
    </row>
    <row r="886" spans="1:5" x14ac:dyDescent="0.25">
      <c r="A886" s="1" t="s">
        <v>1818</v>
      </c>
      <c r="D886" s="2">
        <f>6</f>
        <v>6</v>
      </c>
      <c r="E886" t="s">
        <v>1820</v>
      </c>
    </row>
    <row r="887" spans="1:5" x14ac:dyDescent="0.25">
      <c r="A887" s="1" t="s">
        <v>1820</v>
      </c>
      <c r="D887" s="2">
        <f>7</f>
        <v>7</v>
      </c>
      <c r="E887" t="s">
        <v>1822</v>
      </c>
    </row>
    <row r="888" spans="1:5" x14ac:dyDescent="0.25">
      <c r="A888" s="1" t="s">
        <v>1822</v>
      </c>
      <c r="D888" s="2">
        <f>264</f>
        <v>264</v>
      </c>
      <c r="E888" t="s">
        <v>1824</v>
      </c>
    </row>
    <row r="889" spans="1:5" x14ac:dyDescent="0.25">
      <c r="A889" s="1" t="s">
        <v>1824</v>
      </c>
      <c r="D889" s="2">
        <f>544</f>
        <v>544</v>
      </c>
      <c r="E889" t="s">
        <v>1829</v>
      </c>
    </row>
    <row r="890" spans="1:5" x14ac:dyDescent="0.25">
      <c r="A890" s="1" t="s">
        <v>1829</v>
      </c>
      <c r="D890" s="2">
        <f>1750</f>
        <v>1750</v>
      </c>
      <c r="E890" t="s">
        <v>1831</v>
      </c>
    </row>
    <row r="891" spans="1:5" x14ac:dyDescent="0.25">
      <c r="A891" s="1" t="s">
        <v>1831</v>
      </c>
      <c r="D891" s="2">
        <f>2400</f>
        <v>2400</v>
      </c>
      <c r="E891" t="s">
        <v>1833</v>
      </c>
    </row>
    <row r="892" spans="1:5" x14ac:dyDescent="0.25">
      <c r="A892" s="1" t="s">
        <v>1833</v>
      </c>
      <c r="D892" s="2">
        <f>3010</f>
        <v>3010</v>
      </c>
      <c r="E892" t="s">
        <v>1835</v>
      </c>
    </row>
    <row r="893" spans="1:5" x14ac:dyDescent="0.25">
      <c r="A893" s="1" t="s">
        <v>1835</v>
      </c>
      <c r="D893" s="2">
        <f>3800</f>
        <v>3800</v>
      </c>
      <c r="E893" t="s">
        <v>1837</v>
      </c>
    </row>
    <row r="894" spans="1:5" x14ac:dyDescent="0.25">
      <c r="A894" s="1" t="s">
        <v>1837</v>
      </c>
      <c r="D894" s="2">
        <f>5500</f>
        <v>5500</v>
      </c>
      <c r="E894" t="s">
        <v>1839</v>
      </c>
    </row>
    <row r="895" spans="1:5" x14ac:dyDescent="0.25">
      <c r="A895" s="1" t="s">
        <v>1839</v>
      </c>
      <c r="D895" s="2">
        <f>270</f>
        <v>270</v>
      </c>
      <c r="E895" t="s">
        <v>1841</v>
      </c>
    </row>
    <row r="896" spans="1:5" x14ac:dyDescent="0.25">
      <c r="A896" s="1" t="s">
        <v>1841</v>
      </c>
      <c r="D896" s="2">
        <f>450</f>
        <v>450</v>
      </c>
      <c r="E896" t="s">
        <v>1843</v>
      </c>
    </row>
    <row r="897" spans="1:5" x14ac:dyDescent="0.25">
      <c r="A897" s="1" t="s">
        <v>1843</v>
      </c>
      <c r="D897" s="2">
        <f>570</f>
        <v>570</v>
      </c>
      <c r="E897" t="s">
        <v>1845</v>
      </c>
    </row>
    <row r="898" spans="1:5" x14ac:dyDescent="0.25">
      <c r="A898" s="1" t="s">
        <v>1845</v>
      </c>
      <c r="D898" s="2">
        <f>800</f>
        <v>800</v>
      </c>
      <c r="E898" t="s">
        <v>1850</v>
      </c>
    </row>
    <row r="899" spans="1:5" x14ac:dyDescent="0.25">
      <c r="A899" s="1" t="s">
        <v>1850</v>
      </c>
      <c r="D899" s="2">
        <f>131</f>
        <v>131</v>
      </c>
      <c r="E899" t="s">
        <v>1853</v>
      </c>
    </row>
    <row r="900" spans="1:5" x14ac:dyDescent="0.25">
      <c r="A900" s="1" t="s">
        <v>1853</v>
      </c>
      <c r="D900" s="2">
        <f>165</f>
        <v>165</v>
      </c>
      <c r="E900" t="s">
        <v>1855</v>
      </c>
    </row>
    <row r="901" spans="1:5" x14ac:dyDescent="0.25">
      <c r="A901" s="1" t="s">
        <v>1855</v>
      </c>
      <c r="D901" s="2">
        <f>195</f>
        <v>195</v>
      </c>
      <c r="E901" t="s">
        <v>1857</v>
      </c>
    </row>
    <row r="902" spans="1:5" x14ac:dyDescent="0.25">
      <c r="A902" s="1" t="s">
        <v>1857</v>
      </c>
      <c r="D902" s="2">
        <f>233</f>
        <v>233</v>
      </c>
      <c r="E902" t="s">
        <v>1859</v>
      </c>
    </row>
    <row r="903" spans="1:5" x14ac:dyDescent="0.25">
      <c r="A903" s="1" t="s">
        <v>1859</v>
      </c>
      <c r="D903" s="2">
        <f>270</f>
        <v>270</v>
      </c>
      <c r="E903" t="s">
        <v>1861</v>
      </c>
    </row>
    <row r="904" spans="1:5" x14ac:dyDescent="0.25">
      <c r="A904" s="1" t="s">
        <v>1861</v>
      </c>
      <c r="D904" s="2">
        <f>90</f>
        <v>90</v>
      </c>
      <c r="E904" t="s">
        <v>1863</v>
      </c>
    </row>
    <row r="905" spans="1:5" x14ac:dyDescent="0.25">
      <c r="A905" s="1" t="s">
        <v>1863</v>
      </c>
      <c r="D905" s="2">
        <f>110</f>
        <v>110</v>
      </c>
      <c r="E905" t="s">
        <v>1865</v>
      </c>
    </row>
    <row r="906" spans="1:5" x14ac:dyDescent="0.25">
      <c r="A906" s="1" t="s">
        <v>1865</v>
      </c>
      <c r="D906" s="2">
        <f>140</f>
        <v>140</v>
      </c>
      <c r="E906" t="s">
        <v>1867</v>
      </c>
    </row>
    <row r="907" spans="1:5" x14ac:dyDescent="0.25">
      <c r="A907" s="1" t="s">
        <v>1867</v>
      </c>
      <c r="D907" s="2">
        <f>160</f>
        <v>160</v>
      </c>
      <c r="E907" t="s">
        <v>1869</v>
      </c>
    </row>
    <row r="908" spans="1:5" x14ac:dyDescent="0.25">
      <c r="A908" s="1" t="s">
        <v>1869</v>
      </c>
      <c r="D908" s="2">
        <f>175</f>
        <v>175</v>
      </c>
      <c r="E908" t="s">
        <v>1871</v>
      </c>
    </row>
    <row r="909" spans="1:5" x14ac:dyDescent="0.25">
      <c r="A909" s="1" t="s">
        <v>1871</v>
      </c>
      <c r="D909" s="2">
        <f>62</f>
        <v>62</v>
      </c>
      <c r="E909" t="s">
        <v>1873</v>
      </c>
    </row>
    <row r="910" spans="1:5" x14ac:dyDescent="0.25">
      <c r="A910" s="1" t="s">
        <v>1873</v>
      </c>
      <c r="D910" s="2">
        <f>80</f>
        <v>80</v>
      </c>
      <c r="E910" t="s">
        <v>1875</v>
      </c>
    </row>
    <row r="911" spans="1:5" x14ac:dyDescent="0.25">
      <c r="A911" s="1" t="s">
        <v>1875</v>
      </c>
      <c r="D911" s="2">
        <f>95</f>
        <v>95</v>
      </c>
      <c r="E911" t="s">
        <v>1877</v>
      </c>
    </row>
    <row r="912" spans="1:5" x14ac:dyDescent="0.25">
      <c r="A912" s="1" t="s">
        <v>1877</v>
      </c>
      <c r="D912" s="2">
        <f>115</f>
        <v>115</v>
      </c>
      <c r="E912" t="s">
        <v>1879</v>
      </c>
    </row>
    <row r="913" spans="1:5" x14ac:dyDescent="0.25">
      <c r="A913" s="1" t="s">
        <v>1879</v>
      </c>
      <c r="D913" s="2">
        <f>123</f>
        <v>123</v>
      </c>
      <c r="E913" t="s">
        <v>1881</v>
      </c>
    </row>
    <row r="914" spans="1:5" x14ac:dyDescent="0.25">
      <c r="A914" s="1" t="s">
        <v>1881</v>
      </c>
      <c r="D914" s="2">
        <f>54</f>
        <v>54</v>
      </c>
      <c r="E914" t="s">
        <v>1883</v>
      </c>
    </row>
    <row r="915" spans="1:5" x14ac:dyDescent="0.25">
      <c r="A915" s="1" t="s">
        <v>1883</v>
      </c>
      <c r="D915" s="2">
        <f>67</f>
        <v>67</v>
      </c>
      <c r="E915" t="s">
        <v>1885</v>
      </c>
    </row>
    <row r="916" spans="1:5" x14ac:dyDescent="0.25">
      <c r="A916" s="1" t="s">
        <v>1885</v>
      </c>
      <c r="D916" s="2">
        <f>78</f>
        <v>78</v>
      </c>
      <c r="E916" t="s">
        <v>1887</v>
      </c>
    </row>
    <row r="917" spans="1:5" x14ac:dyDescent="0.25">
      <c r="A917" s="1" t="s">
        <v>1887</v>
      </c>
      <c r="D917" s="2">
        <f>93</f>
        <v>93</v>
      </c>
      <c r="E917" t="s">
        <v>1889</v>
      </c>
    </row>
    <row r="918" spans="1:5" x14ac:dyDescent="0.25">
      <c r="A918" s="1" t="s">
        <v>1889</v>
      </c>
      <c r="D918" s="2">
        <f>104</f>
        <v>104</v>
      </c>
      <c r="E918" t="s">
        <v>1891</v>
      </c>
    </row>
    <row r="919" spans="1:5" x14ac:dyDescent="0.25">
      <c r="A919" s="1" t="s">
        <v>1891</v>
      </c>
      <c r="D919" s="2">
        <f>46</f>
        <v>46</v>
      </c>
      <c r="E919" t="s">
        <v>1893</v>
      </c>
    </row>
    <row r="920" spans="1:5" x14ac:dyDescent="0.25">
      <c r="A920" s="1" t="s">
        <v>1893</v>
      </c>
      <c r="D920" s="2">
        <f>57</f>
        <v>57</v>
      </c>
      <c r="E920" t="s">
        <v>1895</v>
      </c>
    </row>
    <row r="921" spans="1:5" x14ac:dyDescent="0.25">
      <c r="A921" s="1" t="s">
        <v>1895</v>
      </c>
      <c r="D921" s="2">
        <f>67</f>
        <v>67</v>
      </c>
      <c r="E921" t="s">
        <v>1897</v>
      </c>
    </row>
    <row r="922" spans="1:5" x14ac:dyDescent="0.25">
      <c r="A922" s="1" t="s">
        <v>1897</v>
      </c>
      <c r="D922" s="2">
        <f>80</f>
        <v>80</v>
      </c>
      <c r="E922" t="s">
        <v>1899</v>
      </c>
    </row>
    <row r="923" spans="1:5" x14ac:dyDescent="0.25">
      <c r="A923" s="1" t="s">
        <v>1899</v>
      </c>
      <c r="D923" s="2">
        <f>90</f>
        <v>90</v>
      </c>
      <c r="E923" t="s">
        <v>1901</v>
      </c>
    </row>
    <row r="924" spans="1:5" x14ac:dyDescent="0.25">
      <c r="A924" s="1" t="s">
        <v>1901</v>
      </c>
      <c r="D924" s="2">
        <f>350</f>
        <v>350</v>
      </c>
      <c r="E924" t="s">
        <v>1903</v>
      </c>
    </row>
    <row r="925" spans="1:5" x14ac:dyDescent="0.25">
      <c r="A925" s="1" t="s">
        <v>1903</v>
      </c>
      <c r="D925" s="2">
        <f>435</f>
        <v>435</v>
      </c>
      <c r="E925" t="s">
        <v>1905</v>
      </c>
    </row>
    <row r="926" spans="1:5" x14ac:dyDescent="0.25">
      <c r="A926" s="1" t="s">
        <v>1905</v>
      </c>
      <c r="D926" s="2">
        <f>545</f>
        <v>545</v>
      </c>
      <c r="E926" t="s">
        <v>1907</v>
      </c>
    </row>
    <row r="927" spans="1:5" x14ac:dyDescent="0.25">
      <c r="A927" s="1" t="s">
        <v>1907</v>
      </c>
      <c r="D927" s="2">
        <f>670</f>
        <v>670</v>
      </c>
      <c r="E927" t="s">
        <v>1909</v>
      </c>
    </row>
    <row r="928" spans="1:5" x14ac:dyDescent="0.25">
      <c r="A928" s="1" t="s">
        <v>1909</v>
      </c>
      <c r="D928" s="2">
        <f>800</f>
        <v>800</v>
      </c>
      <c r="E928" t="s">
        <v>1911</v>
      </c>
    </row>
    <row r="929" spans="1:5" x14ac:dyDescent="0.25">
      <c r="A929" s="1" t="s">
        <v>1911</v>
      </c>
      <c r="D929" s="2">
        <f>885</f>
        <v>885</v>
      </c>
      <c r="E929" t="s">
        <v>1913</v>
      </c>
    </row>
    <row r="930" spans="1:5" x14ac:dyDescent="0.25">
      <c r="A930" s="1" t="s">
        <v>1913</v>
      </c>
      <c r="D930" s="2">
        <f>975</f>
        <v>975</v>
      </c>
      <c r="E930" t="s">
        <v>1915</v>
      </c>
    </row>
    <row r="931" spans="1:5" x14ac:dyDescent="0.25">
      <c r="A931" s="1" t="s">
        <v>1915</v>
      </c>
      <c r="D931" s="2">
        <f>1100</f>
        <v>1100</v>
      </c>
      <c r="E931" t="s">
        <v>1917</v>
      </c>
    </row>
    <row r="932" spans="1:5" x14ac:dyDescent="0.25">
      <c r="A932" s="1" t="s">
        <v>1917</v>
      </c>
      <c r="D932" s="2">
        <f>1200</f>
        <v>1200</v>
      </c>
      <c r="E932" t="s">
        <v>1919</v>
      </c>
    </row>
    <row r="933" spans="1:5" x14ac:dyDescent="0.25">
      <c r="A933" s="1" t="s">
        <v>1919</v>
      </c>
      <c r="D933" s="2">
        <f>1300</f>
        <v>1300</v>
      </c>
      <c r="E933" t="s">
        <v>1921</v>
      </c>
    </row>
    <row r="934" spans="1:5" x14ac:dyDescent="0.25">
      <c r="A934" s="1" t="s">
        <v>1921</v>
      </c>
      <c r="D934" s="2">
        <f>1400</f>
        <v>1400</v>
      </c>
      <c r="E934" t="s">
        <v>1923</v>
      </c>
    </row>
    <row r="935" spans="1:5" x14ac:dyDescent="0.25">
      <c r="A935" s="1" t="s">
        <v>1923</v>
      </c>
      <c r="D935" s="2">
        <f>1200</f>
        <v>1200</v>
      </c>
      <c r="E935" t="s">
        <v>1928</v>
      </c>
    </row>
    <row r="936" spans="1:5" x14ac:dyDescent="0.25">
      <c r="A936" s="1" t="s">
        <v>1928</v>
      </c>
      <c r="D936" s="2">
        <f>95</f>
        <v>95</v>
      </c>
      <c r="E936" t="s">
        <v>1930</v>
      </c>
    </row>
    <row r="937" spans="1:5" x14ac:dyDescent="0.25">
      <c r="A937" s="1" t="s">
        <v>1930</v>
      </c>
      <c r="D937" s="2">
        <f>115</f>
        <v>115</v>
      </c>
      <c r="E937" t="s">
        <v>1932</v>
      </c>
    </row>
    <row r="938" spans="1:5" x14ac:dyDescent="0.25">
      <c r="A938" s="1" t="s">
        <v>1932</v>
      </c>
      <c r="D938" s="2">
        <f>150</f>
        <v>150</v>
      </c>
      <c r="E938" t="s">
        <v>1934</v>
      </c>
    </row>
    <row r="939" spans="1:5" x14ac:dyDescent="0.25">
      <c r="A939" s="1" t="s">
        <v>1934</v>
      </c>
      <c r="D939" s="2">
        <f>210</f>
        <v>210</v>
      </c>
      <c r="E939" t="s">
        <v>1939</v>
      </c>
    </row>
    <row r="940" spans="1:5" x14ac:dyDescent="0.25">
      <c r="A940" s="1" t="s">
        <v>1939</v>
      </c>
      <c r="D940" s="2">
        <f>9.5</f>
        <v>9.5</v>
      </c>
      <c r="E940" t="s">
        <v>1941</v>
      </c>
    </row>
    <row r="941" spans="1:5" x14ac:dyDescent="0.25">
      <c r="A941" s="1" t="s">
        <v>1941</v>
      </c>
      <c r="D941" s="2">
        <f>13.5</f>
        <v>13.5</v>
      </c>
      <c r="E941" t="s">
        <v>1943</v>
      </c>
    </row>
    <row r="942" spans="1:5" x14ac:dyDescent="0.25">
      <c r="A942" s="1" t="s">
        <v>1943</v>
      </c>
      <c r="D942" s="2">
        <f>7.2</f>
        <v>7.2</v>
      </c>
      <c r="E942" t="s">
        <v>1945</v>
      </c>
    </row>
    <row r="943" spans="1:5" x14ac:dyDescent="0.25">
      <c r="A943" s="1" t="s">
        <v>1945</v>
      </c>
      <c r="D943" s="2">
        <f>1.6</f>
        <v>1.6</v>
      </c>
      <c r="E943" t="s">
        <v>1947</v>
      </c>
    </row>
    <row r="944" spans="1:5" x14ac:dyDescent="0.25">
      <c r="A944" s="1" t="s">
        <v>1947</v>
      </c>
      <c r="D944" s="2">
        <f>1.9</f>
        <v>1.9</v>
      </c>
      <c r="E944" t="s">
        <v>1949</v>
      </c>
    </row>
    <row r="945" spans="1:5" x14ac:dyDescent="0.25">
      <c r="A945" s="1" t="s">
        <v>1949</v>
      </c>
      <c r="D945" s="2">
        <f>1.6</f>
        <v>1.6</v>
      </c>
      <c r="E945" t="s">
        <v>1951</v>
      </c>
    </row>
    <row r="946" spans="1:5" x14ac:dyDescent="0.25">
      <c r="A946" s="1" t="s">
        <v>1951</v>
      </c>
      <c r="D946" s="2">
        <f>1.8</f>
        <v>1.8</v>
      </c>
      <c r="E946" t="s">
        <v>1953</v>
      </c>
    </row>
    <row r="947" spans="1:5" x14ac:dyDescent="0.25">
      <c r="A947" s="1" t="s">
        <v>1953</v>
      </c>
      <c r="D947" s="2">
        <f>2.2</f>
        <v>2.2000000000000002</v>
      </c>
      <c r="E947" t="s">
        <v>1955</v>
      </c>
    </row>
    <row r="948" spans="1:5" x14ac:dyDescent="0.25">
      <c r="A948" s="1" t="s">
        <v>1955</v>
      </c>
      <c r="D948" s="2">
        <f>2.5</f>
        <v>2.5</v>
      </c>
      <c r="E948" t="s">
        <v>1957</v>
      </c>
    </row>
    <row r="949" spans="1:5" x14ac:dyDescent="0.25">
      <c r="A949" s="1" t="s">
        <v>1957</v>
      </c>
      <c r="D949" s="2">
        <f>3</f>
        <v>3</v>
      </c>
      <c r="E949" t="s">
        <v>1959</v>
      </c>
    </row>
    <row r="950" spans="1:5" x14ac:dyDescent="0.25">
      <c r="A950" s="1" t="s">
        <v>1959</v>
      </c>
      <c r="D950" s="2">
        <f>3.4</f>
        <v>3.4</v>
      </c>
      <c r="E950" t="s">
        <v>1961</v>
      </c>
    </row>
    <row r="951" spans="1:5" x14ac:dyDescent="0.25">
      <c r="A951" s="1" t="s">
        <v>1961</v>
      </c>
      <c r="D951" s="2">
        <f>1.7</f>
        <v>1.7</v>
      </c>
      <c r="E951" t="s">
        <v>1963</v>
      </c>
    </row>
    <row r="952" spans="1:5" x14ac:dyDescent="0.25">
      <c r="A952" s="1" t="s">
        <v>1963</v>
      </c>
      <c r="D952" s="2">
        <f>1.8</f>
        <v>1.8</v>
      </c>
      <c r="E952" t="s">
        <v>1965</v>
      </c>
    </row>
    <row r="953" spans="1:5" x14ac:dyDescent="0.25">
      <c r="A953" s="1" t="s">
        <v>1965</v>
      </c>
      <c r="D953" s="2">
        <f>2</f>
        <v>2</v>
      </c>
      <c r="E953" t="s">
        <v>1967</v>
      </c>
    </row>
    <row r="954" spans="1:5" x14ac:dyDescent="0.25">
      <c r="A954" s="1" t="s">
        <v>1967</v>
      </c>
      <c r="D954" s="2">
        <f>2.7</f>
        <v>2.7</v>
      </c>
      <c r="E954" t="s">
        <v>1969</v>
      </c>
    </row>
    <row r="955" spans="1:5" x14ac:dyDescent="0.25">
      <c r="A955" s="1" t="s">
        <v>1969</v>
      </c>
      <c r="D955" s="2">
        <f>1.8</f>
        <v>1.8</v>
      </c>
      <c r="E955" t="s">
        <v>1971</v>
      </c>
    </row>
    <row r="956" spans="1:5" x14ac:dyDescent="0.25">
      <c r="A956" s="1" t="s">
        <v>1971</v>
      </c>
      <c r="D956" s="2">
        <f>1.9</f>
        <v>1.9</v>
      </c>
      <c r="E956" t="s">
        <v>1973</v>
      </c>
    </row>
    <row r="957" spans="1:5" x14ac:dyDescent="0.25">
      <c r="A957" s="1" t="s">
        <v>1973</v>
      </c>
      <c r="D957" s="2">
        <f>2</f>
        <v>2</v>
      </c>
      <c r="E957" t="s">
        <v>1975</v>
      </c>
    </row>
    <row r="958" spans="1:5" x14ac:dyDescent="0.25">
      <c r="A958" s="1" t="s">
        <v>1975</v>
      </c>
      <c r="D958" s="2">
        <f>2.4</f>
        <v>2.4</v>
      </c>
      <c r="E958" t="s">
        <v>1977</v>
      </c>
    </row>
    <row r="959" spans="1:5" x14ac:dyDescent="0.25">
      <c r="A959" s="1" t="s">
        <v>1977</v>
      </c>
      <c r="D959" s="2">
        <f>35</f>
        <v>35</v>
      </c>
      <c r="E959" t="s">
        <v>1979</v>
      </c>
    </row>
    <row r="960" spans="1:5" x14ac:dyDescent="0.25">
      <c r="A960" s="1" t="s">
        <v>1979</v>
      </c>
      <c r="D960" s="2">
        <f>45</f>
        <v>45</v>
      </c>
      <c r="E960" t="s">
        <v>1981</v>
      </c>
    </row>
    <row r="961" spans="1:5" x14ac:dyDescent="0.25">
      <c r="A961" s="1" t="s">
        <v>1981</v>
      </c>
      <c r="D961" s="2">
        <f>130</f>
        <v>130</v>
      </c>
      <c r="E961" t="s">
        <v>1983</v>
      </c>
    </row>
    <row r="962" spans="1:5" x14ac:dyDescent="0.25">
      <c r="A962" s="1" t="s">
        <v>1983</v>
      </c>
      <c r="D962" s="2">
        <f>180</f>
        <v>180</v>
      </c>
      <c r="E962" t="s">
        <v>1985</v>
      </c>
    </row>
    <row r="963" spans="1:5" x14ac:dyDescent="0.25">
      <c r="A963" s="1" t="s">
        <v>1985</v>
      </c>
      <c r="D963" s="2">
        <f>220</f>
        <v>220</v>
      </c>
      <c r="E963" t="s">
        <v>1987</v>
      </c>
    </row>
    <row r="964" spans="1:5" x14ac:dyDescent="0.25">
      <c r="A964" s="1" t="s">
        <v>1987</v>
      </c>
      <c r="D964" s="2">
        <f>300</f>
        <v>300</v>
      </c>
      <c r="E964" t="s">
        <v>1989</v>
      </c>
    </row>
    <row r="965" spans="1:5" x14ac:dyDescent="0.25">
      <c r="A965" s="1" t="s">
        <v>1989</v>
      </c>
      <c r="D965" s="2">
        <f>450</f>
        <v>450</v>
      </c>
      <c r="E965" t="s">
        <v>1991</v>
      </c>
    </row>
    <row r="966" spans="1:5" x14ac:dyDescent="0.25">
      <c r="A966" s="1" t="s">
        <v>1991</v>
      </c>
      <c r="D966" s="2">
        <f>610</f>
        <v>610</v>
      </c>
      <c r="E966" t="s">
        <v>1993</v>
      </c>
    </row>
    <row r="967" spans="1:5" x14ac:dyDescent="0.25">
      <c r="A967" s="1" t="s">
        <v>1993</v>
      </c>
      <c r="D967" s="2">
        <f>800</f>
        <v>800</v>
      </c>
      <c r="E967" t="s">
        <v>1995</v>
      </c>
    </row>
    <row r="968" spans="1:5" x14ac:dyDescent="0.25">
      <c r="A968" s="1" t="s">
        <v>1995</v>
      </c>
      <c r="D968" s="2">
        <f>1470</f>
        <v>1470</v>
      </c>
      <c r="E968" t="s">
        <v>1997</v>
      </c>
    </row>
    <row r="969" spans="1:5" x14ac:dyDescent="0.25">
      <c r="A969" s="1" t="s">
        <v>1997</v>
      </c>
      <c r="D969" s="2">
        <f>600</f>
        <v>600</v>
      </c>
    </row>
  </sheetData>
  <dataValidations count="2">
    <dataValidation type="list" allowBlank="1" showInputMessage="1" showErrorMessage="1" sqref="A2:A10000" xr:uid="{00000000-0002-0000-0200-000001000000}">
      <formula1>$E$1:$E$968</formula1>
    </dataValidation>
    <dataValidation type="list" allowBlank="1" showInputMessage="1" showErrorMessage="1" sqref="C2:C10000" xr:uid="{00000000-0002-0000-0200-000000000000}">
      <formula1>#REF!</formula1>
    </dataValidation>
  </dataValidations>
  <pageMargins left="0.4" right="0.4" top="0.75" bottom="1" header="0.5" footer="0.75"/>
  <pageSetup paperSize="9" orientation="landscape"/>
  <headerFooter>
    <oddHeader>&amp;CKalkulation - GAEB&amp;R&amp;D</oddHeader>
    <oddFooter>&amp;LDangl.AVA.Converter www.dangl-it.com V2.7.4 ©2021&amp;R&amp;P/&amp;N</oddFooter>
    <evenHeader>&amp;CKalkulation - GAEB&amp;R&amp;D</evenHeader>
    <evenFooter>&amp;LDangl.AVA.Converter www.dangl-it.com V2.7.4 ©2021&amp;R&amp;P/&amp;N</evenFooter>
    <firstHeader>&amp;CKalkulation - GAEB&amp;R&amp;D</firstHeader>
    <firstFooter>&amp;LDangl.AVA.Converter www.dangl-it.com V2.7.4 ©2021&amp;R&amp;P/&amp;N</first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0000000-000E-0000-0200-000001000000}">
            <xm:f>AND(NOT(ISBLANK(A2)),SUMPRODUCT((GAEB!$A$5:$A$1028=A2)*1)&lt;1)</xm:f>
            <x14:dxf>
              <fill>
                <patternFill patternType="solid">
                  <fgColor auto="1"/>
                  <bgColor rgb="FFFFC7CE"/>
                </patternFill>
              </fill>
            </x14:dxf>
          </x14:cfRule>
          <xm:sqref>A2:A1000000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0"/>
  <sheetViews>
    <sheetView workbookViewId="0"/>
  </sheetViews>
  <sheetFormatPr baseColWidth="10" defaultColWidth="9.140625" defaultRowHeight="15" x14ac:dyDescent="0.25"/>
  <cols>
    <col min="1" max="1" width="120.7109375" customWidth="1"/>
  </cols>
  <sheetData>
    <row r="1" spans="1:2" x14ac:dyDescent="0.25">
      <c r="A1" t="s">
        <v>2002</v>
      </c>
      <c r="B1">
        <v>2</v>
      </c>
    </row>
    <row r="2" spans="1:2" x14ac:dyDescent="0.25">
      <c r="A2" t="s">
        <v>2003</v>
      </c>
      <c r="B2">
        <v>0</v>
      </c>
    </row>
    <row r="3" spans="1:2" x14ac:dyDescent="0.25">
      <c r="A3" t="s">
        <v>2004</v>
      </c>
    </row>
    <row r="4" spans="1:2" x14ac:dyDescent="0.25">
      <c r="A4" t="s">
        <v>2005</v>
      </c>
      <c r="B4" t="s">
        <v>2006</v>
      </c>
    </row>
    <row r="5" spans="1:2" x14ac:dyDescent="0.25">
      <c r="A5" t="s">
        <v>2007</v>
      </c>
      <c r="B5" t="s">
        <v>2008</v>
      </c>
    </row>
    <row r="6" spans="1:2" x14ac:dyDescent="0.25">
      <c r="A6" t="s">
        <v>2009</v>
      </c>
      <c r="B6" t="s">
        <v>2010</v>
      </c>
    </row>
    <row r="7" spans="1:2" x14ac:dyDescent="0.25">
      <c r="A7" t="s">
        <v>2011</v>
      </c>
    </row>
    <row r="8" spans="1:2" x14ac:dyDescent="0.25">
      <c r="A8" t="s">
        <v>2012</v>
      </c>
    </row>
    <row r="9" spans="1:2" x14ac:dyDescent="0.25">
      <c r="A9" t="s">
        <v>2013</v>
      </c>
      <c r="B9" s="7">
        <v>44322.3612685185</v>
      </c>
    </row>
    <row r="11" spans="1:2" x14ac:dyDescent="0.25">
      <c r="A11" t="s">
        <v>2014</v>
      </c>
    </row>
    <row r="12" spans="1:2" x14ac:dyDescent="0.25">
      <c r="A12" t="s">
        <v>2015</v>
      </c>
    </row>
    <row r="13" spans="1:2" x14ac:dyDescent="0.25">
      <c r="A13" t="s">
        <v>2016</v>
      </c>
    </row>
    <row r="14" spans="1:2" x14ac:dyDescent="0.25">
      <c r="A14" t="s">
        <v>2017</v>
      </c>
    </row>
    <row r="15" spans="1:2" x14ac:dyDescent="0.25">
      <c r="A15" t="s">
        <v>2018</v>
      </c>
    </row>
    <row r="16" spans="1:2" x14ac:dyDescent="0.25">
      <c r="A16" t="s">
        <v>2019</v>
      </c>
    </row>
    <row r="17" spans="1:1" x14ac:dyDescent="0.25">
      <c r="A17" t="s">
        <v>2020</v>
      </c>
    </row>
    <row r="18" spans="1:1" x14ac:dyDescent="0.25">
      <c r="A18" t="s">
        <v>2021</v>
      </c>
    </row>
    <row r="19" spans="1:1" x14ac:dyDescent="0.25">
      <c r="A19" t="s">
        <v>2022</v>
      </c>
    </row>
    <row r="20" spans="1:1" x14ac:dyDescent="0.25">
      <c r="A20" t="s">
        <v>2023</v>
      </c>
    </row>
  </sheetData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f7a1cf-39bc-4f06-8675-1d7ce3ad1991">
      <Terms xmlns="http://schemas.microsoft.com/office/infopath/2007/PartnerControls"/>
    </lcf76f155ced4ddcb4097134ff3c332f>
    <TaxCatchAll xmlns="c06495e8-9f82-4c63-9cec-79f39b36ba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DFE0A8A24FABE44A6160D1B950ED4D2" ma:contentTypeVersion="20" ma:contentTypeDescription="Ein neues Dokument erstellen." ma:contentTypeScope="" ma:versionID="4bb3c795a7e9bb958ec2630eebda1485">
  <xsd:schema xmlns:xsd="http://www.w3.org/2001/XMLSchema" xmlns:xs="http://www.w3.org/2001/XMLSchema" xmlns:p="http://schemas.microsoft.com/office/2006/metadata/properties" xmlns:ns2="9df7a1cf-39bc-4f06-8675-1d7ce3ad1991" xmlns:ns3="0e8ec0ff-216d-4519-8388-77cb04dab38d" xmlns:ns4="c06495e8-9f82-4c63-9cec-79f39b36ba54" targetNamespace="http://schemas.microsoft.com/office/2006/metadata/properties" ma:root="true" ma:fieldsID="8248f44d5f815e98d02da1ccbc272bf6" ns2:_="" ns3:_="" ns4:_="">
    <xsd:import namespace="9df7a1cf-39bc-4f06-8675-1d7ce3ad1991"/>
    <xsd:import namespace="0e8ec0ff-216d-4519-8388-77cb04dab38d"/>
    <xsd:import namespace="c06495e8-9f82-4c63-9cec-79f39b36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7a1cf-39bc-4f06-8675-1d7ce3ad19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8ec0ff-216d-4519-8388-77cb04dab3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495e8-9f82-4c63-9cec-79f39b36ba5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ef07e38-90d9-417e-af93-b235c6794cde}" ma:internalName="TaxCatchAll" ma:showField="CatchAllData" ma:web="c06495e8-9f82-4c63-9cec-79f39b36ba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0E3B69-07A2-4536-B13C-100B8706681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BD80FB1-9522-4F19-81C7-A8D28724E7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58ED4C-0BD6-43F1-93FD-DD4ED12174D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GAEB</vt:lpstr>
      <vt:lpstr>Kalkulation</vt:lpstr>
      <vt:lpstr>GAEB!Drucktitel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GAEB Projekt GAEB</dc:title>
  <dc:subject>GAEB Projekt GAEB</dc:subject>
  <dc:creator>Dangl.AVA.Converter www.dangl-it.com V2.7.4 ©2021</dc:creator>
  <cp:keywords>GAEB Dangl AVA</cp:keywords>
  <dc:description>Diese Datei wurde automatisch vom GAEB Format nach MS Excel konvertiert</dc:description>
  <cp:lastModifiedBy>Haymo Adler</cp:lastModifiedBy>
  <cp:revision/>
  <dcterms:created xsi:type="dcterms:W3CDTF">2021-05-06T08:40:13Z</dcterms:created>
  <dcterms:modified xsi:type="dcterms:W3CDTF">2022-03-31T08:09:55Z</dcterms:modified>
  <cp:category>GAEB Export</cp:category>
  <cp:contentStatus>Exportiert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0x0101007DFE0A8A24FABE44A6160D1B950ED4D2</vt:lpwstr>
  </property>
</Properties>
</file>